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招商21年体系调整及附件\招商蛇口欧2021年评估附件0410\"/>
    </mc:Choice>
  </mc:AlternateContent>
  <bookViews>
    <workbookView xWindow="-105" yWindow="-105" windowWidth="22785" windowHeight="14655" tabRatio="804" firstSheet="6" activeTab="6"/>
  </bookViews>
  <sheets>
    <sheet name="标段合格率" sheetId="11" state="hidden" r:id="rId1"/>
    <sheet name="质量风险评估合格率汇总表" sheetId="10" state="hidden" r:id="rId2"/>
    <sheet name="质量风险等级汇总表" sheetId="9" state="hidden" r:id="rId3"/>
    <sheet name="安全文明评估合格率汇总表" sheetId="14" state="hidden" r:id="rId4"/>
    <sheet name="安全文明扣分处数汇总表" sheetId="19" state="hidden" r:id="rId5"/>
    <sheet name="分部分项汇总表" sheetId="8" state="hidden" r:id="rId6"/>
    <sheet name="评估说明" sheetId="50" r:id="rId7"/>
    <sheet name="会签表" sheetId="30" r:id="rId8"/>
    <sheet name="汇总表" sheetId="24" state="hidden" r:id="rId9"/>
    <sheet name="供应商评价" sheetId="46" r:id="rId10"/>
    <sheet name="数据汇总" sheetId="42" r:id="rId11"/>
    <sheet name="实测实量" sheetId="41" r:id="rId12"/>
    <sheet name="实测~实量记录表" sheetId="44" state="hidden" r:id="rId13"/>
    <sheet name="质量风险" sheetId="34" r:id="rId14"/>
    <sheet name="质量风险-隐藏" sheetId="36" r:id="rId15"/>
    <sheet name="安全文明" sheetId="23" r:id="rId16"/>
    <sheet name="数据汇总-隐藏" sheetId="40" r:id="rId17"/>
    <sheet name="实测 实量计算表 " sheetId="35" state="hidden" r:id="rId18"/>
    <sheet name="安全文明-隐藏" sheetId="38" r:id="rId19"/>
    <sheet name="红线管理" sheetId="49" r:id="rId20"/>
  </sheets>
  <externalReferences>
    <externalReference r:id="rId21"/>
    <externalReference r:id="rId22"/>
    <externalReference r:id="rId23"/>
  </externalReferences>
  <definedNames>
    <definedName name="_xlnm.Print_Area" localSheetId="18">'安全文明-隐藏'!$A$1:$G$51</definedName>
    <definedName name="_xlnm.Print_Area" localSheetId="14">'质量风险-隐藏'!$A$1:$G$153</definedName>
    <definedName name="实测实量计算表_J98" localSheetId="17">#REF!</definedName>
    <definedName name="实测实量计算表_J98" localSheetId="13">#REF!</definedName>
    <definedName name="实测实量计算表_J98">#REF!</definedName>
  </definedNames>
  <calcPr calcId="152511" fullPrecision="0" calcOnSave="0" concurrentCalc="0"/>
</workbook>
</file>

<file path=xl/calcChain.xml><?xml version="1.0" encoding="utf-8"?>
<calcChain xmlns="http://schemas.openxmlformats.org/spreadsheetml/2006/main">
  <c r="E3" i="46" l="1"/>
  <c r="D11" i="46"/>
  <c r="D10" i="46"/>
  <c r="K111" i="23"/>
  <c r="L111" i="23"/>
  <c r="K114" i="23"/>
  <c r="L114" i="23"/>
  <c r="K117" i="23"/>
  <c r="L117" i="23"/>
  <c r="K121" i="23"/>
  <c r="L121" i="23"/>
  <c r="K128" i="23"/>
  <c r="L128" i="23"/>
  <c r="M111" i="23"/>
  <c r="M114" i="23"/>
  <c r="M117" i="23"/>
  <c r="M121" i="23"/>
  <c r="M128" i="23"/>
  <c r="F133" i="23"/>
  <c r="E151" i="23"/>
  <c r="E150" i="23"/>
  <c r="E149" i="23"/>
  <c r="E148" i="23"/>
  <c r="E147" i="23"/>
  <c r="E146" i="23"/>
  <c r="F16" i="23"/>
  <c r="I16" i="23"/>
  <c r="K7" i="23"/>
  <c r="L7" i="23"/>
  <c r="F29" i="23"/>
  <c r="I29" i="23"/>
  <c r="K17" i="23"/>
  <c r="L17" i="23"/>
  <c r="F58" i="23"/>
  <c r="I58" i="23"/>
  <c r="K30" i="23"/>
  <c r="L30" i="23"/>
  <c r="F66" i="23"/>
  <c r="I66" i="23"/>
  <c r="K59" i="23"/>
  <c r="L59" i="23"/>
  <c r="F80" i="23"/>
  <c r="I80" i="23"/>
  <c r="K67" i="23"/>
  <c r="L67" i="23"/>
  <c r="F85" i="23"/>
  <c r="I85" i="23"/>
  <c r="K81" i="23"/>
  <c r="L81" i="23"/>
  <c r="F97" i="23"/>
  <c r="I97" i="23"/>
  <c r="K86" i="23"/>
  <c r="L86" i="23"/>
  <c r="F103" i="23"/>
  <c r="I103" i="23"/>
  <c r="K98" i="23"/>
  <c r="L98" i="23"/>
  <c r="F104" i="23"/>
  <c r="E145" i="23"/>
  <c r="E144" i="23"/>
  <c r="E143" i="23"/>
  <c r="E142" i="23"/>
  <c r="E141" i="23"/>
  <c r="E140" i="23"/>
  <c r="E139" i="23"/>
  <c r="E138" i="23"/>
  <c r="F137" i="23"/>
  <c r="E137" i="23"/>
  <c r="G131" i="23"/>
  <c r="G127" i="23"/>
  <c r="G120" i="23"/>
  <c r="G116" i="23"/>
  <c r="G113" i="23"/>
  <c r="G132" i="23"/>
  <c r="I131" i="23"/>
  <c r="J128" i="23"/>
  <c r="H128" i="23"/>
  <c r="I127" i="23"/>
  <c r="J121" i="23"/>
  <c r="H121" i="23"/>
  <c r="I120" i="23"/>
  <c r="J117" i="23"/>
  <c r="H117" i="23"/>
  <c r="I116" i="23"/>
  <c r="J114" i="23"/>
  <c r="H114" i="23"/>
  <c r="I113" i="23"/>
  <c r="J111" i="23"/>
  <c r="H111" i="23"/>
  <c r="G16" i="23"/>
  <c r="G29" i="23"/>
  <c r="G58" i="23"/>
  <c r="G66" i="23"/>
  <c r="G80" i="23"/>
  <c r="G85" i="23"/>
  <c r="G97" i="23"/>
  <c r="G103" i="23"/>
  <c r="F105" i="23"/>
  <c r="J99" i="23"/>
  <c r="H99" i="23"/>
  <c r="J98" i="23"/>
  <c r="H98" i="23"/>
  <c r="J97" i="23"/>
  <c r="J95" i="23"/>
  <c r="H95" i="23"/>
  <c r="J94" i="23"/>
  <c r="H94" i="23"/>
  <c r="J92" i="23"/>
  <c r="H92" i="23"/>
  <c r="J89" i="23"/>
  <c r="H89" i="23"/>
  <c r="J86" i="23"/>
  <c r="H86" i="23"/>
  <c r="J85" i="23"/>
  <c r="J81" i="23"/>
  <c r="H81" i="23"/>
  <c r="J80" i="23"/>
  <c r="J78" i="23"/>
  <c r="H78" i="23"/>
  <c r="J73" i="23"/>
  <c r="H73" i="23"/>
  <c r="J67" i="23"/>
  <c r="H67" i="23"/>
  <c r="J64" i="23"/>
  <c r="H64" i="23"/>
  <c r="J63" i="23"/>
  <c r="H63" i="23"/>
  <c r="J59" i="23"/>
  <c r="H59" i="23"/>
  <c r="J58" i="23"/>
  <c r="J57" i="23"/>
  <c r="H57" i="23"/>
  <c r="J55" i="23"/>
  <c r="H55" i="23"/>
  <c r="J54" i="23"/>
  <c r="H54" i="23"/>
  <c r="J53" i="23"/>
  <c r="H53" i="23"/>
  <c r="J52" i="23"/>
  <c r="H52" i="23"/>
  <c r="J51" i="23"/>
  <c r="H51" i="23"/>
  <c r="J49" i="23"/>
  <c r="H49" i="23"/>
  <c r="J48" i="23"/>
  <c r="H48" i="23"/>
  <c r="J47" i="23"/>
  <c r="H47" i="23"/>
  <c r="J46" i="23"/>
  <c r="H46" i="23"/>
  <c r="J42" i="23"/>
  <c r="H42" i="23"/>
  <c r="J41" i="23"/>
  <c r="H41" i="23"/>
  <c r="J40" i="23"/>
  <c r="H40" i="23"/>
  <c r="J39" i="23"/>
  <c r="H39" i="23"/>
  <c r="J37" i="23"/>
  <c r="H37" i="23"/>
  <c r="J35" i="23"/>
  <c r="H35" i="23"/>
  <c r="J33" i="23"/>
  <c r="H33" i="23"/>
  <c r="J30" i="23"/>
  <c r="H30" i="23"/>
  <c r="J29" i="23"/>
  <c r="J27" i="23"/>
  <c r="H27" i="23"/>
  <c r="J26" i="23"/>
  <c r="H26" i="23"/>
  <c r="J25" i="23"/>
  <c r="H25" i="23"/>
  <c r="J21" i="23"/>
  <c r="H21" i="23"/>
  <c r="J20" i="23"/>
  <c r="H20" i="23"/>
  <c r="J19" i="23"/>
  <c r="H19" i="23"/>
  <c r="J17" i="23"/>
  <c r="H17" i="23"/>
  <c r="J12" i="23"/>
  <c r="H12" i="23"/>
  <c r="J11" i="23"/>
  <c r="H11" i="23"/>
  <c r="J8" i="23"/>
  <c r="H8" i="23"/>
  <c r="J7" i="23"/>
  <c r="H7" i="23"/>
  <c r="F32" i="34"/>
  <c r="F108" i="34"/>
  <c r="F109" i="34"/>
  <c r="F111" i="34"/>
  <c r="F8" i="34"/>
  <c r="F9" i="34"/>
  <c r="F10" i="34"/>
  <c r="F11" i="34"/>
  <c r="F12" i="34"/>
  <c r="F13" i="34"/>
  <c r="F14" i="34"/>
  <c r="F15" i="34"/>
  <c r="F16" i="34"/>
  <c r="F17" i="34"/>
  <c r="F18" i="34"/>
  <c r="F19" i="34"/>
  <c r="F20" i="34"/>
  <c r="F21" i="34"/>
  <c r="F22" i="34"/>
  <c r="F23" i="34"/>
  <c r="F24" i="34"/>
  <c r="F25" i="34"/>
  <c r="F26" i="34"/>
  <c r="F27" i="34"/>
  <c r="F28" i="34"/>
  <c r="F29" i="34"/>
  <c r="F30" i="34"/>
  <c r="F31" i="34"/>
  <c r="F33" i="34"/>
  <c r="F34" i="34"/>
  <c r="F35" i="34"/>
  <c r="F36" i="34"/>
  <c r="F37" i="34"/>
  <c r="F38" i="34"/>
  <c r="F39" i="34"/>
  <c r="F40" i="34"/>
  <c r="F41" i="34"/>
  <c r="F42" i="34"/>
  <c r="F43" i="34"/>
  <c r="F44" i="34"/>
  <c r="F45" i="34"/>
  <c r="F46" i="34"/>
  <c r="F47" i="34"/>
  <c r="F48" i="34"/>
  <c r="F49" i="34"/>
  <c r="F50" i="34"/>
  <c r="F51" i="34"/>
  <c r="F52" i="34"/>
  <c r="F53" i="34"/>
  <c r="F54" i="34"/>
  <c r="F55" i="34"/>
  <c r="F56" i="34"/>
  <c r="F57" i="34"/>
  <c r="F58" i="34"/>
  <c r="F59" i="34"/>
  <c r="F60" i="34"/>
  <c r="F61" i="34"/>
  <c r="F62" i="34"/>
  <c r="F63" i="34"/>
  <c r="F64" i="34"/>
  <c r="F65" i="34"/>
  <c r="F66" i="34"/>
  <c r="F67" i="34"/>
  <c r="F68" i="34"/>
  <c r="F69" i="34"/>
  <c r="F70" i="34"/>
  <c r="F71" i="34"/>
  <c r="F72" i="34"/>
  <c r="F73" i="34"/>
  <c r="F74" i="34"/>
  <c r="F75" i="34"/>
  <c r="F76" i="34"/>
  <c r="F77" i="34"/>
  <c r="F78" i="34"/>
  <c r="F79" i="34"/>
  <c r="F80" i="34"/>
  <c r="F81" i="34"/>
  <c r="F82" i="34"/>
  <c r="F83" i="34"/>
  <c r="F84" i="34"/>
  <c r="F85" i="34"/>
  <c r="F86" i="34"/>
  <c r="F87" i="34"/>
  <c r="F88" i="34"/>
  <c r="F89" i="34"/>
  <c r="F90" i="34"/>
  <c r="F91" i="34"/>
  <c r="F92" i="34"/>
  <c r="F93" i="34"/>
  <c r="F94" i="34"/>
  <c r="F95" i="34"/>
  <c r="F96" i="34"/>
  <c r="F97" i="34"/>
  <c r="F98" i="34"/>
  <c r="F99" i="34"/>
  <c r="F100" i="34"/>
  <c r="F101" i="34"/>
  <c r="F102" i="34"/>
  <c r="F103" i="34"/>
  <c r="F104" i="34"/>
  <c r="F105" i="34"/>
  <c r="F106" i="34"/>
  <c r="F107" i="34"/>
  <c r="F110" i="34"/>
  <c r="F112" i="34"/>
  <c r="F113" i="34"/>
  <c r="F114" i="34"/>
  <c r="F115" i="34"/>
  <c r="F116" i="34"/>
  <c r="F117" i="34"/>
  <c r="F118" i="34"/>
  <c r="F119" i="34"/>
  <c r="F120" i="34"/>
  <c r="F121" i="34"/>
  <c r="F122" i="34"/>
  <c r="F123" i="34"/>
  <c r="F124" i="34"/>
  <c r="F125" i="34"/>
  <c r="F126" i="34"/>
  <c r="F127" i="34"/>
  <c r="F128" i="34"/>
  <c r="F129" i="34"/>
  <c r="F130" i="34"/>
  <c r="F131" i="34"/>
  <c r="F132" i="34"/>
  <c r="F133" i="34"/>
  <c r="F134" i="34"/>
  <c r="F135" i="34"/>
  <c r="F136" i="34"/>
  <c r="F137" i="34"/>
  <c r="F138" i="34"/>
  <c r="F139" i="34"/>
  <c r="F140" i="34"/>
  <c r="F141" i="34"/>
  <c r="G167" i="34"/>
  <c r="I167" i="34"/>
  <c r="H167" i="34"/>
  <c r="G166" i="34"/>
  <c r="I166" i="34"/>
  <c r="H166" i="34"/>
  <c r="G165" i="34"/>
  <c r="I165" i="34"/>
  <c r="H165" i="34"/>
  <c r="F163" i="34"/>
  <c r="J162" i="34"/>
  <c r="F162" i="34"/>
  <c r="F143" i="34"/>
  <c r="F144" i="34"/>
  <c r="F145" i="34"/>
  <c r="F146" i="34"/>
  <c r="F147" i="34"/>
  <c r="F148" i="34"/>
  <c r="F149" i="34"/>
  <c r="F150" i="34"/>
  <c r="F151" i="34"/>
  <c r="L143" i="34"/>
  <c r="F152" i="34"/>
  <c r="F153" i="34"/>
  <c r="F154" i="34"/>
  <c r="F155" i="34"/>
  <c r="L152" i="34"/>
  <c r="F156" i="34"/>
  <c r="F157" i="34"/>
  <c r="F158" i="34"/>
  <c r="F159" i="34"/>
  <c r="L156" i="34"/>
  <c r="F160" i="34"/>
  <c r="L160" i="34"/>
  <c r="M143" i="34"/>
  <c r="F161" i="34"/>
  <c r="K160" i="34"/>
  <c r="K159" i="34"/>
  <c r="K158" i="34"/>
  <c r="K157" i="34"/>
  <c r="K156" i="34"/>
  <c r="K155" i="34"/>
  <c r="K154" i="34"/>
  <c r="K153" i="34"/>
  <c r="K152" i="34"/>
  <c r="K151" i="34"/>
  <c r="K150" i="34"/>
  <c r="K149" i="34"/>
  <c r="K148" i="34"/>
  <c r="K147" i="34"/>
  <c r="K146" i="34"/>
  <c r="K145" i="34"/>
  <c r="K144" i="34"/>
  <c r="K143" i="34"/>
  <c r="Q141" i="34"/>
  <c r="K141" i="34"/>
  <c r="L141" i="34"/>
  <c r="Q140" i="34"/>
  <c r="K140" i="34"/>
  <c r="Q139" i="34"/>
  <c r="L139" i="34"/>
  <c r="K139" i="34"/>
  <c r="Q138" i="34"/>
  <c r="K138" i="34"/>
  <c r="Q137" i="34"/>
  <c r="L137" i="34"/>
  <c r="K137" i="34"/>
  <c r="Q136" i="34"/>
  <c r="K136" i="34"/>
  <c r="Q135" i="34"/>
  <c r="K135" i="34"/>
  <c r="Q134" i="34"/>
  <c r="L134" i="34"/>
  <c r="K134" i="34"/>
  <c r="Q133" i="34"/>
  <c r="K133" i="34"/>
  <c r="L133" i="34"/>
  <c r="Q132" i="34"/>
  <c r="K132" i="34"/>
  <c r="Q131" i="34"/>
  <c r="L131" i="34"/>
  <c r="K131" i="34"/>
  <c r="Q130" i="34"/>
  <c r="K130" i="34"/>
  <c r="L130" i="34"/>
  <c r="Q129" i="34"/>
  <c r="K129" i="34"/>
  <c r="Q128" i="34"/>
  <c r="L128" i="34"/>
  <c r="K128" i="34"/>
  <c r="Q127" i="34"/>
  <c r="K127" i="34"/>
  <c r="Q126" i="34"/>
  <c r="L126" i="34"/>
  <c r="K126" i="34"/>
  <c r="Q125" i="34"/>
  <c r="K125" i="34"/>
  <c r="Q124" i="34"/>
  <c r="K124" i="34"/>
  <c r="Q123" i="34"/>
  <c r="K123" i="34"/>
  <c r="Q122" i="34"/>
  <c r="L122" i="34"/>
  <c r="K122" i="34"/>
  <c r="Q121" i="34"/>
  <c r="K121" i="34"/>
  <c r="Q120" i="34"/>
  <c r="L120" i="34"/>
  <c r="K120" i="34"/>
  <c r="Q119" i="34"/>
  <c r="K119" i="34"/>
  <c r="Q118" i="34"/>
  <c r="L118" i="34"/>
  <c r="K118" i="34"/>
  <c r="Q117" i="34"/>
  <c r="K117" i="34"/>
  <c r="Q116" i="34"/>
  <c r="K116" i="34"/>
  <c r="Q115" i="34"/>
  <c r="K115" i="34"/>
  <c r="Q114" i="34"/>
  <c r="K114" i="34"/>
  <c r="Q113" i="34"/>
  <c r="K113" i="34"/>
  <c r="Q112" i="34"/>
  <c r="K112" i="34"/>
  <c r="Q111" i="34"/>
  <c r="K111" i="34"/>
  <c r="Q110" i="34"/>
  <c r="K110" i="34"/>
  <c r="Q109" i="34"/>
  <c r="K109" i="34"/>
  <c r="Q108" i="34"/>
  <c r="K108" i="34"/>
  <c r="Q107" i="34"/>
  <c r="M107" i="34"/>
  <c r="L107" i="34"/>
  <c r="K107" i="34"/>
  <c r="Q106" i="34"/>
  <c r="K106" i="34"/>
  <c r="L106" i="34"/>
  <c r="Q105" i="34"/>
  <c r="K105" i="34"/>
  <c r="L105" i="34"/>
  <c r="Q104" i="34"/>
  <c r="K104" i="34"/>
  <c r="Q103" i="34"/>
  <c r="L103" i="34"/>
  <c r="K103" i="34"/>
  <c r="Q102" i="34"/>
  <c r="K102" i="34"/>
  <c r="Q101" i="34"/>
  <c r="K101" i="34"/>
  <c r="Q100" i="34"/>
  <c r="M100" i="34"/>
  <c r="L100" i="34"/>
  <c r="K100" i="34"/>
  <c r="Q99" i="34"/>
  <c r="K99" i="34"/>
  <c r="L99" i="34"/>
  <c r="Q98" i="34"/>
  <c r="K98" i="34"/>
  <c r="L98" i="34"/>
  <c r="Q97" i="34"/>
  <c r="K97" i="34"/>
  <c r="Q96" i="34"/>
  <c r="K96" i="34"/>
  <c r="Q95" i="34"/>
  <c r="K95" i="34"/>
  <c r="Q94" i="34"/>
  <c r="L94" i="34"/>
  <c r="K94" i="34"/>
  <c r="Q93" i="34"/>
  <c r="K93" i="34"/>
  <c r="L93" i="34"/>
  <c r="Q92" i="34"/>
  <c r="K92" i="34"/>
  <c r="L92" i="34"/>
  <c r="Q91" i="34"/>
  <c r="K91" i="34"/>
  <c r="L91" i="34"/>
  <c r="Q90" i="34"/>
  <c r="K90" i="34"/>
  <c r="L90" i="34"/>
  <c r="Q89" i="34"/>
  <c r="K89" i="34"/>
  <c r="Q88" i="34"/>
  <c r="K88" i="34"/>
  <c r="Q87" i="34"/>
  <c r="L87" i="34"/>
  <c r="K87" i="34"/>
  <c r="Q86" i="34"/>
  <c r="K86" i="34"/>
  <c r="L86" i="34"/>
  <c r="Q85" i="34"/>
  <c r="K85" i="34"/>
  <c r="L85" i="34"/>
  <c r="Q84" i="34"/>
  <c r="K84" i="34"/>
  <c r="L84" i="34"/>
  <c r="Q83" i="34"/>
  <c r="M83" i="34"/>
  <c r="K83" i="34"/>
  <c r="L83" i="34"/>
  <c r="Q82" i="34"/>
  <c r="K82" i="34"/>
  <c r="L82" i="34"/>
  <c r="Q81" i="34"/>
  <c r="K81" i="34"/>
  <c r="L81" i="34"/>
  <c r="Q80" i="34"/>
  <c r="K80" i="34"/>
  <c r="L80" i="34"/>
  <c r="Q79" i="34"/>
  <c r="K79" i="34"/>
  <c r="L79" i="34"/>
  <c r="Q78" i="34"/>
  <c r="K78" i="34"/>
  <c r="L78" i="34"/>
  <c r="Q77" i="34"/>
  <c r="K77" i="34"/>
  <c r="Q76" i="34"/>
  <c r="L76" i="34"/>
  <c r="K76" i="34"/>
  <c r="Q75" i="34"/>
  <c r="K75" i="34"/>
  <c r="L75" i="34"/>
  <c r="Q74" i="34"/>
  <c r="K74" i="34"/>
  <c r="L74" i="34"/>
  <c r="Q73" i="34"/>
  <c r="K73" i="34"/>
  <c r="L73" i="34"/>
  <c r="Q72" i="34"/>
  <c r="K72" i="34"/>
  <c r="L72" i="34"/>
  <c r="Q71" i="34"/>
  <c r="K71" i="34"/>
  <c r="L71" i="34"/>
  <c r="Q70" i="34"/>
  <c r="K70" i="34"/>
  <c r="Q69" i="34"/>
  <c r="K69" i="34"/>
  <c r="Q68" i="34"/>
  <c r="K68" i="34"/>
  <c r="Q67" i="34"/>
  <c r="K67" i="34"/>
  <c r="Q66" i="34"/>
  <c r="K66" i="34"/>
  <c r="Q65" i="34"/>
  <c r="K65" i="34"/>
  <c r="Q64" i="34"/>
  <c r="M64" i="34"/>
  <c r="L64" i="34"/>
  <c r="K64" i="34"/>
  <c r="Q63" i="34"/>
  <c r="K63" i="34"/>
  <c r="Q62" i="34"/>
  <c r="K62" i="34"/>
  <c r="Q61" i="34"/>
  <c r="K61" i="34"/>
  <c r="Q60" i="34"/>
  <c r="K60" i="34"/>
  <c r="Q59" i="34"/>
  <c r="K59" i="34"/>
  <c r="Q58" i="34"/>
  <c r="L58" i="34"/>
  <c r="K58" i="34"/>
  <c r="Q57" i="34"/>
  <c r="K57" i="34"/>
  <c r="Q56" i="34"/>
  <c r="K56" i="34"/>
  <c r="Q55" i="34"/>
  <c r="K55" i="34"/>
  <c r="Q54" i="34"/>
  <c r="K54" i="34"/>
  <c r="Q53" i="34"/>
  <c r="L53" i="34"/>
  <c r="K53" i="34"/>
  <c r="Q52" i="34"/>
  <c r="K52" i="34"/>
  <c r="Q51" i="34"/>
  <c r="K51" i="34"/>
  <c r="Q50" i="34"/>
  <c r="K50" i="34"/>
  <c r="Q49" i="34"/>
  <c r="K49" i="34"/>
  <c r="Q48" i="34"/>
  <c r="K48" i="34"/>
  <c r="Q47" i="34"/>
  <c r="K47" i="34"/>
  <c r="Q46" i="34"/>
  <c r="L46" i="34"/>
  <c r="K46" i="34"/>
  <c r="Q45" i="34"/>
  <c r="K45" i="34"/>
  <c r="L45" i="34"/>
  <c r="Q44" i="34"/>
  <c r="K44" i="34"/>
  <c r="L44" i="34"/>
  <c r="Q43" i="34"/>
  <c r="K43" i="34"/>
  <c r="L43" i="34"/>
  <c r="Q42" i="34"/>
  <c r="K42" i="34"/>
  <c r="L42" i="34"/>
  <c r="Q41" i="34"/>
  <c r="K41" i="34"/>
  <c r="L41" i="34"/>
  <c r="Q40" i="34"/>
  <c r="K40" i="34"/>
  <c r="Q39" i="34"/>
  <c r="K39" i="34"/>
  <c r="Q38" i="34"/>
  <c r="K38" i="34"/>
  <c r="Q37" i="34"/>
  <c r="K37" i="34"/>
  <c r="Q36" i="34"/>
  <c r="K36" i="34"/>
  <c r="Q35" i="34"/>
  <c r="K35" i="34"/>
  <c r="Q34" i="34"/>
  <c r="K34" i="34"/>
  <c r="Q33" i="34"/>
  <c r="K33" i="34"/>
  <c r="Q32" i="34"/>
  <c r="K32" i="34"/>
  <c r="Q31" i="34"/>
  <c r="L31" i="34"/>
  <c r="K31" i="34"/>
  <c r="Q30" i="34"/>
  <c r="K30" i="34"/>
  <c r="Q29" i="34"/>
  <c r="K29" i="34"/>
  <c r="Q28" i="34"/>
  <c r="K28" i="34"/>
  <c r="Q27" i="34"/>
  <c r="K27" i="34"/>
  <c r="Q26" i="34"/>
  <c r="K26" i="34"/>
  <c r="Q25" i="34"/>
  <c r="L25" i="34"/>
  <c r="K25" i="34"/>
  <c r="Q24" i="34"/>
  <c r="K24" i="34"/>
  <c r="Q23" i="34"/>
  <c r="K23" i="34"/>
  <c r="Q22" i="34"/>
  <c r="K22" i="34"/>
  <c r="Q21" i="34"/>
  <c r="K21" i="34"/>
  <c r="Q20" i="34"/>
  <c r="K20" i="34"/>
  <c r="Q19" i="34"/>
  <c r="K19" i="34"/>
  <c r="Q18" i="34"/>
  <c r="K18" i="34"/>
  <c r="Q17" i="34"/>
  <c r="L17" i="34"/>
  <c r="K17" i="34"/>
  <c r="Q16" i="34"/>
  <c r="K16" i="34"/>
  <c r="Q15" i="34"/>
  <c r="K15" i="34"/>
  <c r="Q14" i="34"/>
  <c r="K14" i="34"/>
  <c r="Q13" i="34"/>
  <c r="K13" i="34"/>
  <c r="Q12" i="34"/>
  <c r="K12" i="34"/>
  <c r="Q11" i="34"/>
  <c r="K11" i="34"/>
  <c r="Q10" i="34"/>
  <c r="K10" i="34"/>
  <c r="Q9" i="34"/>
  <c r="K9" i="34"/>
  <c r="Q8" i="34"/>
  <c r="M8" i="34"/>
  <c r="L8" i="34"/>
  <c r="K8" i="34"/>
  <c r="M80" i="41"/>
  <c r="BC112" i="41"/>
  <c r="BD112" i="41"/>
  <c r="C3" i="46"/>
  <c r="D3" i="46"/>
  <c r="C4" i="46"/>
  <c r="D4" i="46"/>
  <c r="C5" i="46"/>
  <c r="D5" i="46"/>
  <c r="G133" i="44"/>
  <c r="C24" i="46"/>
  <c r="C11" i="46"/>
  <c r="C23" i="46"/>
  <c r="BC113" i="41"/>
  <c r="BD113" i="41"/>
  <c r="C10" i="46"/>
  <c r="C22" i="46"/>
  <c r="D23" i="46"/>
  <c r="D24" i="46"/>
  <c r="D22" i="46"/>
  <c r="C17" i="46"/>
  <c r="D17" i="46"/>
  <c r="BC114" i="41"/>
  <c r="BD114" i="41"/>
  <c r="C16" i="46"/>
  <c r="D16" i="46"/>
  <c r="AV103" i="41"/>
  <c r="AV114" i="41"/>
  <c r="AV94" i="41"/>
  <c r="AV95" i="41"/>
  <c r="AV115" i="41"/>
  <c r="M115" i="41"/>
  <c r="R14" i="30"/>
  <c r="R16" i="30"/>
  <c r="R19" i="30"/>
  <c r="C21" i="30"/>
  <c r="B2" i="40"/>
  <c r="B5" i="40"/>
  <c r="B4" i="40"/>
  <c r="B3" i="40"/>
  <c r="AV39" i="41"/>
  <c r="AV40" i="41"/>
  <c r="M40" i="41"/>
  <c r="M24" i="41"/>
  <c r="BB112" i="41"/>
  <c r="BB113" i="41"/>
  <c r="E22" i="46"/>
  <c r="P25" i="30"/>
  <c r="O25" i="30"/>
  <c r="N25" i="30"/>
  <c r="M25" i="30"/>
  <c r="BB114" i="41"/>
  <c r="E16" i="46"/>
  <c r="L25" i="30"/>
  <c r="K25" i="30"/>
  <c r="J25" i="30"/>
  <c r="E10" i="46"/>
  <c r="I25" i="30"/>
  <c r="H25" i="30"/>
  <c r="G25" i="30"/>
  <c r="F25" i="30"/>
  <c r="E25" i="30"/>
  <c r="D25" i="30"/>
  <c r="C25" i="30"/>
  <c r="FL2" i="42"/>
  <c r="FK2" i="42"/>
  <c r="FJ2" i="42"/>
  <c r="FI2" i="42"/>
  <c r="FH2" i="42"/>
  <c r="FF2" i="42"/>
  <c r="FE2" i="42"/>
  <c r="FD2" i="42"/>
  <c r="FC2" i="42"/>
  <c r="FB2" i="42"/>
  <c r="FA2" i="42"/>
  <c r="EZ2" i="42"/>
  <c r="EY2" i="42"/>
  <c r="FG2" i="42"/>
  <c r="EX2" i="42"/>
  <c r="EW2" i="42"/>
  <c r="F93" i="36"/>
  <c r="E93" i="36"/>
  <c r="IU2" i="42"/>
  <c r="IT2" i="42"/>
  <c r="IS2" i="42"/>
  <c r="IR2" i="42"/>
  <c r="IQ2" i="42"/>
  <c r="IP2" i="42"/>
  <c r="IO2" i="42"/>
  <c r="IN2" i="42"/>
  <c r="IM2" i="42"/>
  <c r="IL2" i="42"/>
  <c r="IK2" i="42"/>
  <c r="IJ2" i="42"/>
  <c r="II2" i="42"/>
  <c r="IH2" i="42"/>
  <c r="IG2" i="42"/>
  <c r="IF2" i="42"/>
  <c r="IE2" i="42"/>
  <c r="ID2" i="42"/>
  <c r="IB2" i="42"/>
  <c r="IA2" i="42"/>
  <c r="HZ2" i="42"/>
  <c r="HY2" i="42"/>
  <c r="HX2" i="42"/>
  <c r="HW2" i="42"/>
  <c r="HV2" i="42"/>
  <c r="HU2" i="42"/>
  <c r="HT2" i="42"/>
  <c r="HS2" i="42"/>
  <c r="HR2" i="42"/>
  <c r="HQ2" i="42"/>
  <c r="HP2" i="42"/>
  <c r="HO2" i="42"/>
  <c r="HN2" i="42"/>
  <c r="HM2" i="42"/>
  <c r="HL2" i="42"/>
  <c r="HK2" i="42"/>
  <c r="DX2" i="42"/>
  <c r="BP2" i="42"/>
  <c r="AJ2" i="42"/>
  <c r="AF2" i="42"/>
  <c r="AD2" i="42"/>
  <c r="AC2" i="42"/>
  <c r="E46" i="38"/>
  <c r="E45" i="38"/>
  <c r="E44" i="38"/>
  <c r="E43" i="38"/>
  <c r="E42" i="38"/>
  <c r="E41" i="38"/>
  <c r="E40" i="38"/>
  <c r="E39" i="38"/>
  <c r="E38" i="38"/>
  <c r="E37" i="38"/>
  <c r="E36" i="38"/>
  <c r="E35" i="38"/>
  <c r="E34" i="38"/>
  <c r="E33" i="38"/>
  <c r="E32" i="38"/>
  <c r="E31" i="38"/>
  <c r="E30" i="38"/>
  <c r="E29" i="38"/>
  <c r="E28" i="38"/>
  <c r="E27" i="38"/>
  <c r="E26" i="38"/>
  <c r="E25" i="38"/>
  <c r="E24" i="38"/>
  <c r="E23" i="38"/>
  <c r="E22" i="38"/>
  <c r="E21" i="38"/>
  <c r="E20" i="38"/>
  <c r="E19" i="38"/>
  <c r="E18" i="38"/>
  <c r="E17" i="38"/>
  <c r="E16" i="38"/>
  <c r="E15" i="38"/>
  <c r="E14" i="38"/>
  <c r="E13" i="38"/>
  <c r="E12" i="38"/>
  <c r="E11" i="38"/>
  <c r="E10" i="38"/>
  <c r="E9" i="38"/>
  <c r="E8" i="38"/>
  <c r="E7" i="38"/>
  <c r="E6" i="38"/>
  <c r="E5" i="38"/>
  <c r="E4" i="38"/>
  <c r="E51" i="38"/>
  <c r="E50" i="38"/>
  <c r="E49" i="38"/>
  <c r="E48" i="38"/>
  <c r="E47" i="38"/>
  <c r="M81" i="41"/>
  <c r="AV26" i="41"/>
  <c r="AV46" i="41"/>
  <c r="AV47" i="41"/>
  <c r="AV50" i="41"/>
  <c r="AV53" i="41"/>
  <c r="AV99" i="41"/>
  <c r="AV100" i="41"/>
  <c r="AV111" i="41"/>
  <c r="AV113" i="41"/>
  <c r="C6" i="46"/>
  <c r="M17" i="41"/>
  <c r="M15" i="41"/>
  <c r="M11" i="41"/>
  <c r="H2" i="24"/>
  <c r="D2" i="24"/>
  <c r="A2" i="24"/>
  <c r="N3" i="30"/>
  <c r="GV2" i="42"/>
  <c r="GD2" i="42"/>
  <c r="GC2" i="42"/>
  <c r="FW2" i="42"/>
  <c r="HI2" i="42"/>
  <c r="HH2" i="42"/>
  <c r="HF2" i="42"/>
  <c r="HG2" i="42"/>
  <c r="HE2" i="42"/>
  <c r="HD2" i="42"/>
  <c r="HC2" i="42"/>
  <c r="HB2" i="42"/>
  <c r="HA2" i="42"/>
  <c r="GZ2" i="42"/>
  <c r="GY2" i="42"/>
  <c r="GX2" i="42"/>
  <c r="GW2" i="42"/>
  <c r="GU2" i="42"/>
  <c r="GT2" i="42"/>
  <c r="GS2" i="42"/>
  <c r="GR2" i="42"/>
  <c r="GQ2" i="42"/>
  <c r="GO2" i="42"/>
  <c r="GP2" i="42"/>
  <c r="GL2" i="42"/>
  <c r="GM2" i="42"/>
  <c r="GN2" i="42"/>
  <c r="GK2" i="42"/>
  <c r="GJ2" i="42"/>
  <c r="GH2" i="42"/>
  <c r="GI2" i="42"/>
  <c r="GG2" i="42"/>
  <c r="GF2" i="42"/>
  <c r="GE2" i="42"/>
  <c r="GB2" i="42"/>
  <c r="GA2" i="42"/>
  <c r="FZ2" i="42"/>
  <c r="FY2" i="42"/>
  <c r="FV2" i="42"/>
  <c r="FX2" i="42"/>
  <c r="FU2" i="42"/>
  <c r="FT2" i="42"/>
  <c r="FS2" i="42"/>
  <c r="FR2" i="42"/>
  <c r="FQ2" i="42"/>
  <c r="FP2" i="42"/>
  <c r="FO2" i="42"/>
  <c r="FN2" i="42"/>
  <c r="I2" i="24"/>
  <c r="U2" i="42"/>
  <c r="T2" i="42"/>
  <c r="S2" i="42"/>
  <c r="R2" i="42"/>
  <c r="Q2" i="42"/>
  <c r="P2" i="42"/>
  <c r="I2" i="42"/>
  <c r="S2" i="24"/>
  <c r="N8" i="30"/>
  <c r="K2" i="24"/>
  <c r="N9" i="30"/>
  <c r="J2" i="24"/>
  <c r="C9" i="30"/>
  <c r="G2" i="24"/>
  <c r="C8" i="30"/>
  <c r="N4" i="30"/>
  <c r="C4" i="30"/>
  <c r="C3" i="30"/>
  <c r="AB188" i="44"/>
  <c r="M112" i="41"/>
  <c r="CJ2" i="42"/>
  <c r="M110" i="41"/>
  <c r="CI2" i="42"/>
  <c r="M109" i="41"/>
  <c r="CH2" i="42"/>
  <c r="M108" i="41"/>
  <c r="CG2" i="42"/>
  <c r="M107" i="41"/>
  <c r="CF2" i="42"/>
  <c r="M104" i="41"/>
  <c r="CC2" i="42"/>
  <c r="M102" i="41"/>
  <c r="CB2" i="42"/>
  <c r="M101" i="41"/>
  <c r="CA2" i="42"/>
  <c r="M114" i="41"/>
  <c r="BZ2" i="42"/>
  <c r="M98" i="41"/>
  <c r="BY2" i="42"/>
  <c r="M97" i="41"/>
  <c r="BX2" i="42"/>
  <c r="M96" i="41"/>
  <c r="BW2" i="42"/>
  <c r="M100" i="41"/>
  <c r="BV2" i="42"/>
  <c r="M91" i="41"/>
  <c r="BU2" i="42"/>
  <c r="M87" i="41"/>
  <c r="BT2" i="42"/>
  <c r="M85" i="41"/>
  <c r="BS2" i="42"/>
  <c r="M84" i="41"/>
  <c r="BR2" i="42"/>
  <c r="M82" i="41"/>
  <c r="BQ2" i="42"/>
  <c r="M79" i="41"/>
  <c r="BO2" i="42"/>
  <c r="M77" i="41"/>
  <c r="BN2" i="42"/>
  <c r="M75" i="41"/>
  <c r="BM2" i="42"/>
  <c r="M72" i="41"/>
  <c r="BL2" i="42"/>
  <c r="M71" i="41"/>
  <c r="BK2" i="42"/>
  <c r="M67" i="41"/>
  <c r="BJ2" i="42"/>
  <c r="M66" i="41"/>
  <c r="BI2" i="42"/>
  <c r="M63" i="41"/>
  <c r="BH2" i="42"/>
  <c r="M61" i="41"/>
  <c r="BG2" i="42"/>
  <c r="M60" i="41"/>
  <c r="BF2" i="42"/>
  <c r="M58" i="41"/>
  <c r="BE2" i="42"/>
  <c r="M56" i="41"/>
  <c r="BD2" i="42"/>
  <c r="M54" i="41"/>
  <c r="BC2" i="42"/>
  <c r="M51" i="41"/>
  <c r="BB2" i="42"/>
  <c r="M48" i="41"/>
  <c r="BA2" i="42"/>
  <c r="M95" i="41"/>
  <c r="AZ2" i="42"/>
  <c r="M43" i="41"/>
  <c r="AY2" i="42"/>
  <c r="M42" i="41"/>
  <c r="AX2" i="42"/>
  <c r="M41" i="41"/>
  <c r="AW2" i="42"/>
  <c r="M46" i="41"/>
  <c r="AV2" i="42"/>
  <c r="M38" i="41"/>
  <c r="AU2" i="42"/>
  <c r="M37" i="41"/>
  <c r="AT2" i="42"/>
  <c r="M36" i="41"/>
  <c r="AS2" i="42"/>
  <c r="M35" i="41"/>
  <c r="AR2" i="42"/>
  <c r="M34" i="41"/>
  <c r="AQ2" i="42"/>
  <c r="M33" i="41"/>
  <c r="AP2" i="42"/>
  <c r="M32" i="41"/>
  <c r="AO2" i="42"/>
  <c r="M31" i="41"/>
  <c r="AN2" i="42"/>
  <c r="M29" i="41"/>
  <c r="AM2" i="42"/>
  <c r="M27" i="41"/>
  <c r="AL2" i="42"/>
  <c r="M39" i="41"/>
  <c r="AK2" i="42"/>
  <c r="M21" i="41"/>
  <c r="AI2" i="42"/>
  <c r="M19" i="41"/>
  <c r="AH2" i="42"/>
  <c r="AG2" i="42"/>
  <c r="M13" i="41"/>
  <c r="AE2" i="42"/>
  <c r="M9" i="41"/>
  <c r="M7" i="41"/>
  <c r="AB2" i="42"/>
  <c r="M26" i="41"/>
  <c r="AA2" i="42"/>
  <c r="Z2" i="42"/>
  <c r="Y2" i="42"/>
  <c r="M2" i="42"/>
  <c r="X2" i="42"/>
  <c r="W2" i="42"/>
  <c r="V2" i="42"/>
  <c r="O2" i="42"/>
  <c r="N2" i="42"/>
  <c r="H2" i="42"/>
  <c r="G2" i="42"/>
  <c r="F2" i="42"/>
  <c r="E2" i="42"/>
  <c r="F2" i="24"/>
  <c r="E2" i="24"/>
  <c r="C2" i="24"/>
  <c r="C2" i="42"/>
  <c r="B2" i="24"/>
  <c r="B2" i="42"/>
  <c r="M113" i="41"/>
  <c r="M111" i="41"/>
  <c r="M103" i="41"/>
  <c r="M99" i="41"/>
  <c r="M94" i="41"/>
  <c r="M90" i="41"/>
  <c r="M89" i="41"/>
  <c r="M86" i="41"/>
  <c r="M83" i="41"/>
  <c r="M76" i="41"/>
  <c r="M69" i="41"/>
  <c r="M53" i="41"/>
  <c r="M50" i="41"/>
  <c r="M30" i="41"/>
  <c r="M47" i="41"/>
  <c r="E137" i="36"/>
  <c r="E138" i="36"/>
  <c r="E139" i="36"/>
  <c r="E140" i="36"/>
  <c r="E141" i="36"/>
  <c r="E142" i="36"/>
  <c r="E143" i="36"/>
  <c r="E144" i="36"/>
  <c r="E145" i="36"/>
  <c r="E146" i="36"/>
  <c r="E147" i="36"/>
  <c r="E148" i="36"/>
  <c r="E149" i="36"/>
  <c r="E150" i="36"/>
  <c r="E151" i="36"/>
  <c r="E152" i="36"/>
  <c r="E153" i="36"/>
  <c r="E136" i="36"/>
  <c r="ES2" i="42"/>
  <c r="ET2" i="42"/>
  <c r="EU2" i="42"/>
  <c r="EV2" i="42"/>
  <c r="EQ2" i="42"/>
  <c r="EM2" i="42"/>
  <c r="EK2" i="42"/>
  <c r="EC2" i="42"/>
  <c r="EB2" i="42"/>
  <c r="DW2" i="42"/>
  <c r="DU2" i="42"/>
  <c r="DT2" i="42"/>
  <c r="DS2" i="42"/>
  <c r="DR2" i="42"/>
  <c r="DP2" i="42"/>
  <c r="DO2" i="42"/>
  <c r="DN2" i="42"/>
  <c r="DM2" i="42"/>
  <c r="DK2" i="42"/>
  <c r="DJ2" i="42"/>
  <c r="DI2" i="42"/>
  <c r="DH2" i="42"/>
  <c r="DG2" i="42"/>
  <c r="DE2" i="42"/>
  <c r="DD2" i="42"/>
  <c r="DC2" i="42"/>
  <c r="DB2" i="42"/>
  <c r="DA2" i="42"/>
  <c r="CU2" i="42"/>
  <c r="CT2" i="42"/>
  <c r="CS2" i="42"/>
  <c r="CR2" i="42"/>
  <c r="CQ2" i="42"/>
  <c r="E14" i="30"/>
  <c r="F145" i="36"/>
  <c r="F149" i="36"/>
  <c r="R23" i="35"/>
  <c r="Q23" i="35"/>
  <c r="P23" i="35"/>
  <c r="O23" i="35"/>
  <c r="N23" i="35"/>
  <c r="M23" i="35"/>
  <c r="L23" i="35"/>
  <c r="K23" i="35"/>
  <c r="J23" i="35"/>
  <c r="I23" i="35"/>
  <c r="R22" i="35"/>
  <c r="Q22" i="35"/>
  <c r="P22" i="35"/>
  <c r="O22" i="35"/>
  <c r="N22" i="35"/>
  <c r="M22" i="35"/>
  <c r="L22" i="35"/>
  <c r="K22" i="35"/>
  <c r="J22" i="35"/>
  <c r="I22" i="35"/>
  <c r="J21" i="35"/>
  <c r="K21" i="35"/>
  <c r="L21" i="35"/>
  <c r="M21" i="35"/>
  <c r="N21" i="35"/>
  <c r="O21" i="35"/>
  <c r="P21" i="35"/>
  <c r="Q21" i="35"/>
  <c r="R21" i="35"/>
  <c r="I21" i="35"/>
  <c r="R20" i="35"/>
  <c r="Q20" i="35"/>
  <c r="P20" i="35"/>
  <c r="O20" i="35"/>
  <c r="N20" i="35"/>
  <c r="M20" i="35"/>
  <c r="L20" i="35"/>
  <c r="K20" i="35"/>
  <c r="J20" i="35"/>
  <c r="I20" i="35"/>
  <c r="J19" i="35"/>
  <c r="K19" i="35"/>
  <c r="L19" i="35"/>
  <c r="M19" i="35"/>
  <c r="N19" i="35"/>
  <c r="O19" i="35"/>
  <c r="P19" i="35"/>
  <c r="Q19" i="35"/>
  <c r="R19" i="35"/>
  <c r="I19" i="35"/>
  <c r="J18" i="35"/>
  <c r="K18" i="35"/>
  <c r="L18" i="35"/>
  <c r="M18" i="35"/>
  <c r="N18" i="35"/>
  <c r="O18" i="35"/>
  <c r="P18" i="35"/>
  <c r="Q18" i="35"/>
  <c r="R18" i="35"/>
  <c r="I18" i="35"/>
  <c r="J17" i="35"/>
  <c r="K17" i="35"/>
  <c r="L17" i="35"/>
  <c r="M17" i="35"/>
  <c r="N17" i="35"/>
  <c r="O17" i="35"/>
  <c r="P17" i="35"/>
  <c r="Q17" i="35"/>
  <c r="R17" i="35"/>
  <c r="I17" i="35"/>
  <c r="R16" i="35"/>
  <c r="Q16" i="35"/>
  <c r="P16" i="35"/>
  <c r="O16" i="35"/>
  <c r="N16" i="35"/>
  <c r="M16" i="35"/>
  <c r="L16" i="35"/>
  <c r="K16" i="35"/>
  <c r="J16" i="35"/>
  <c r="I16" i="35"/>
  <c r="E105" i="36"/>
  <c r="EP2" i="42"/>
  <c r="EO2" i="42"/>
  <c r="EN2" i="42"/>
  <c r="EL2" i="42"/>
  <c r="F125" i="36"/>
  <c r="F124" i="36"/>
  <c r="EJ2" i="42"/>
  <c r="EI2" i="42"/>
  <c r="EH2" i="42"/>
  <c r="EF2" i="42"/>
  <c r="E102" i="36"/>
  <c r="F99" i="36"/>
  <c r="EA2" i="42"/>
  <c r="DZ2" i="42"/>
  <c r="E88" i="36"/>
  <c r="F87" i="36"/>
  <c r="E86" i="36"/>
  <c r="DQ2" i="42"/>
  <c r="F80" i="36"/>
  <c r="E77" i="36"/>
  <c r="F76" i="36"/>
  <c r="E43" i="36"/>
  <c r="E44" i="36"/>
  <c r="E45" i="36"/>
  <c r="E46" i="36"/>
  <c r="E47" i="36"/>
  <c r="E48" i="36"/>
  <c r="E49" i="36"/>
  <c r="E50" i="36"/>
  <c r="E51" i="36"/>
  <c r="E52" i="36"/>
  <c r="E53" i="36"/>
  <c r="E54" i="36"/>
  <c r="E55" i="36"/>
  <c r="E56" i="36"/>
  <c r="E57" i="36"/>
  <c r="E58" i="36"/>
  <c r="E59" i="36"/>
  <c r="E60" i="36"/>
  <c r="E61" i="36"/>
  <c r="E62" i="36"/>
  <c r="E63" i="36"/>
  <c r="E64" i="36"/>
  <c r="E65" i="36"/>
  <c r="E66" i="36"/>
  <c r="E68" i="36"/>
  <c r="E70" i="36"/>
  <c r="E71" i="36"/>
  <c r="E72" i="36"/>
  <c r="E73" i="36"/>
  <c r="E75" i="36"/>
  <c r="E80" i="36"/>
  <c r="E81" i="36"/>
  <c r="E83" i="36"/>
  <c r="E84" i="36"/>
  <c r="E85" i="36"/>
  <c r="E89" i="36"/>
  <c r="E90" i="36"/>
  <c r="E91" i="36"/>
  <c r="E92" i="36"/>
  <c r="E94" i="36"/>
  <c r="E96" i="36"/>
  <c r="E97" i="36"/>
  <c r="E98" i="36"/>
  <c r="E99" i="36"/>
  <c r="E100" i="36"/>
  <c r="E101" i="36"/>
  <c r="E103" i="36"/>
  <c r="E104" i="36"/>
  <c r="E106" i="36"/>
  <c r="E107" i="36"/>
  <c r="E108" i="36"/>
  <c r="E109" i="36"/>
  <c r="E110" i="36"/>
  <c r="E111" i="36"/>
  <c r="E112" i="36"/>
  <c r="E113" i="36"/>
  <c r="E114" i="36"/>
  <c r="E115" i="36"/>
  <c r="E116" i="36"/>
  <c r="E117" i="36"/>
  <c r="E118" i="36"/>
  <c r="E119" i="36"/>
  <c r="E120" i="36"/>
  <c r="E121" i="36"/>
  <c r="E122" i="36"/>
  <c r="E123" i="36"/>
  <c r="E124" i="36"/>
  <c r="E125" i="36"/>
  <c r="E127" i="36"/>
  <c r="E128" i="36"/>
  <c r="E129" i="36"/>
  <c r="E130" i="36"/>
  <c r="E131" i="36"/>
  <c r="E132" i="36"/>
  <c r="E133" i="36"/>
  <c r="E134" i="36"/>
  <c r="E135" i="36"/>
  <c r="E42" i="36"/>
  <c r="E37" i="36"/>
  <c r="E38" i="36"/>
  <c r="E40" i="36"/>
  <c r="F38" i="36"/>
  <c r="E27" i="36"/>
  <c r="E28" i="36"/>
  <c r="E29" i="36"/>
  <c r="E30" i="36"/>
  <c r="E31" i="36"/>
  <c r="E32" i="36"/>
  <c r="E33" i="36"/>
  <c r="E34" i="36"/>
  <c r="E35" i="36"/>
  <c r="E36" i="36"/>
  <c r="E21" i="36"/>
  <c r="E22" i="36"/>
  <c r="E23" i="36"/>
  <c r="E24" i="36"/>
  <c r="E25" i="36"/>
  <c r="E26" i="36"/>
  <c r="E13" i="36"/>
  <c r="E14" i="36"/>
  <c r="E15" i="36"/>
  <c r="E16" i="36"/>
  <c r="E17" i="36"/>
  <c r="E18" i="36"/>
  <c r="E19" i="36"/>
  <c r="E20" i="36"/>
  <c r="E5" i="36"/>
  <c r="E7" i="36"/>
  <c r="E8" i="36"/>
  <c r="E9" i="36"/>
  <c r="E10" i="36"/>
  <c r="E11" i="36"/>
  <c r="E12" i="36"/>
  <c r="ED2" i="42"/>
  <c r="DL2" i="42"/>
  <c r="F5" i="38"/>
  <c r="F6" i="38"/>
  <c r="F7" i="38"/>
  <c r="F9" i="38"/>
  <c r="F16" i="38"/>
  <c r="F17" i="38"/>
  <c r="F18" i="38"/>
  <c r="F19" i="38"/>
  <c r="F20" i="38"/>
  <c r="F21" i="38"/>
  <c r="F22" i="38"/>
  <c r="F23" i="38"/>
  <c r="F24" i="38"/>
  <c r="F25" i="38"/>
  <c r="F26" i="38"/>
  <c r="F27" i="38"/>
  <c r="F28" i="38"/>
  <c r="F29" i="38"/>
  <c r="F30" i="38"/>
  <c r="F31" i="38"/>
  <c r="F32" i="38"/>
  <c r="F34" i="38"/>
  <c r="F35" i="38"/>
  <c r="F37" i="38"/>
  <c r="F38" i="38"/>
  <c r="F41" i="38"/>
  <c r="F42" i="38"/>
  <c r="F43" i="38"/>
  <c r="F44" i="38"/>
  <c r="F46" i="38"/>
  <c r="K80" i="35"/>
  <c r="L80" i="35"/>
  <c r="M80" i="35"/>
  <c r="N80" i="35"/>
  <c r="O80" i="35"/>
  <c r="P80" i="35"/>
  <c r="Q80" i="35"/>
  <c r="R80" i="35"/>
  <c r="K81" i="35"/>
  <c r="L81" i="35"/>
  <c r="M81" i="35"/>
  <c r="N81" i="35"/>
  <c r="O81" i="35"/>
  <c r="P81" i="35"/>
  <c r="Q81" i="35"/>
  <c r="R81" i="35"/>
  <c r="K82" i="35"/>
  <c r="L82" i="35"/>
  <c r="M82" i="35"/>
  <c r="N82" i="35"/>
  <c r="O82" i="35"/>
  <c r="P82" i="35"/>
  <c r="Q82" i="35"/>
  <c r="R82" i="35"/>
  <c r="K83" i="35"/>
  <c r="L83" i="35"/>
  <c r="M83" i="35"/>
  <c r="N83" i="35"/>
  <c r="O83" i="35"/>
  <c r="P83" i="35"/>
  <c r="Q83" i="35"/>
  <c r="R83" i="35"/>
  <c r="K84" i="35"/>
  <c r="L84" i="35"/>
  <c r="M84" i="35"/>
  <c r="N84" i="35"/>
  <c r="O84" i="35"/>
  <c r="P84" i="35"/>
  <c r="Q84" i="35"/>
  <c r="R84" i="35"/>
  <c r="K85" i="35"/>
  <c r="L85" i="35"/>
  <c r="M85" i="35"/>
  <c r="N85" i="35"/>
  <c r="O85" i="35"/>
  <c r="P85" i="35"/>
  <c r="Q85" i="35"/>
  <c r="R85" i="35"/>
  <c r="K86" i="35"/>
  <c r="L86" i="35"/>
  <c r="M86" i="35"/>
  <c r="N86" i="35"/>
  <c r="O86" i="35"/>
  <c r="P86" i="35"/>
  <c r="Q86" i="35"/>
  <c r="R86" i="35"/>
  <c r="K87" i="35"/>
  <c r="L87" i="35"/>
  <c r="M87" i="35"/>
  <c r="N87" i="35"/>
  <c r="O87" i="35"/>
  <c r="P87" i="35"/>
  <c r="Q87" i="35"/>
  <c r="R87" i="35"/>
  <c r="K88" i="35"/>
  <c r="L88" i="35"/>
  <c r="M88" i="35"/>
  <c r="N88" i="35"/>
  <c r="O88" i="35"/>
  <c r="P88" i="35"/>
  <c r="Q88" i="35"/>
  <c r="R88" i="35"/>
  <c r="K89" i="35"/>
  <c r="L89" i="35"/>
  <c r="M89" i="35"/>
  <c r="N89" i="35"/>
  <c r="O89" i="35"/>
  <c r="P89" i="35"/>
  <c r="Q89" i="35"/>
  <c r="R89" i="35"/>
  <c r="K90" i="35"/>
  <c r="L90" i="35"/>
  <c r="M90" i="35"/>
  <c r="I90" i="35"/>
  <c r="J90" i="35"/>
  <c r="N90" i="35"/>
  <c r="F90" i="35"/>
  <c r="O90" i="35"/>
  <c r="P90" i="35"/>
  <c r="Q90" i="35"/>
  <c r="R90" i="35"/>
  <c r="J89" i="35"/>
  <c r="I89" i="35"/>
  <c r="J88" i="35"/>
  <c r="I88" i="35"/>
  <c r="I87" i="35"/>
  <c r="J87" i="35"/>
  <c r="I86" i="35"/>
  <c r="J86" i="35"/>
  <c r="J85" i="35"/>
  <c r="I85" i="35"/>
  <c r="J84" i="35"/>
  <c r="I84" i="35"/>
  <c r="F84" i="35"/>
  <c r="J83" i="35"/>
  <c r="I83" i="35"/>
  <c r="J82" i="35"/>
  <c r="I82" i="35"/>
  <c r="I81" i="35"/>
  <c r="J81" i="35"/>
  <c r="F81" i="35"/>
  <c r="J80" i="35"/>
  <c r="I80" i="35"/>
  <c r="H79" i="35"/>
  <c r="AB77" i="35"/>
  <c r="AA77" i="35"/>
  <c r="Z77" i="35"/>
  <c r="Y77" i="35"/>
  <c r="X77" i="35"/>
  <c r="W77" i="35"/>
  <c r="V77" i="35"/>
  <c r="U77" i="35"/>
  <c r="T77" i="35"/>
  <c r="S77" i="35"/>
  <c r="R77" i="35"/>
  <c r="Q77" i="35"/>
  <c r="P77" i="35"/>
  <c r="O77" i="35"/>
  <c r="N77" i="35"/>
  <c r="M77" i="35"/>
  <c r="L77" i="35"/>
  <c r="K77" i="35"/>
  <c r="J77" i="35"/>
  <c r="I77" i="35"/>
  <c r="R76" i="35"/>
  <c r="Q76" i="35"/>
  <c r="P76" i="35"/>
  <c r="O76" i="35"/>
  <c r="N76" i="35"/>
  <c r="M76" i="35"/>
  <c r="L76" i="35"/>
  <c r="K76" i="35"/>
  <c r="J76" i="35"/>
  <c r="I76" i="35"/>
  <c r="R75" i="35"/>
  <c r="Q75" i="35"/>
  <c r="P75" i="35"/>
  <c r="O75" i="35"/>
  <c r="N75" i="35"/>
  <c r="M75" i="35"/>
  <c r="L75" i="35"/>
  <c r="K75" i="35"/>
  <c r="J75" i="35"/>
  <c r="I75" i="35"/>
  <c r="AB74" i="35"/>
  <c r="AA74" i="35"/>
  <c r="Z74" i="35"/>
  <c r="Y74" i="35"/>
  <c r="X74" i="35"/>
  <c r="W74" i="35"/>
  <c r="V74" i="35"/>
  <c r="U74" i="35"/>
  <c r="T74" i="35"/>
  <c r="S74" i="35"/>
  <c r="R74" i="35"/>
  <c r="Q74" i="35"/>
  <c r="P74" i="35"/>
  <c r="O74" i="35"/>
  <c r="N74" i="35"/>
  <c r="M74" i="35"/>
  <c r="L74" i="35"/>
  <c r="K74" i="35"/>
  <c r="J74" i="35"/>
  <c r="I74" i="35"/>
  <c r="R73" i="35"/>
  <c r="Q73" i="35"/>
  <c r="P73" i="35"/>
  <c r="O73" i="35"/>
  <c r="N73" i="35"/>
  <c r="M73" i="35"/>
  <c r="L73" i="35"/>
  <c r="K73" i="35"/>
  <c r="J73" i="35"/>
  <c r="I73" i="35"/>
  <c r="AB72" i="35"/>
  <c r="AA72" i="35"/>
  <c r="Z72" i="35"/>
  <c r="Y72" i="35"/>
  <c r="X72" i="35"/>
  <c r="W72" i="35"/>
  <c r="V72" i="35"/>
  <c r="U72" i="35"/>
  <c r="T72" i="35"/>
  <c r="S72" i="35"/>
  <c r="R72" i="35"/>
  <c r="Q72" i="35"/>
  <c r="P72" i="35"/>
  <c r="O72" i="35"/>
  <c r="N72" i="35"/>
  <c r="M72" i="35"/>
  <c r="L72" i="35"/>
  <c r="K72" i="35"/>
  <c r="J72" i="35"/>
  <c r="I72" i="35"/>
  <c r="P70" i="35"/>
  <c r="O70" i="35"/>
  <c r="N70" i="35"/>
  <c r="M70" i="35"/>
  <c r="L70" i="35"/>
  <c r="K70" i="35"/>
  <c r="J70" i="35"/>
  <c r="I70" i="35"/>
  <c r="P69" i="35"/>
  <c r="O69" i="35"/>
  <c r="N69" i="35"/>
  <c r="M69" i="35"/>
  <c r="L69" i="35"/>
  <c r="K69" i="35"/>
  <c r="J69" i="35"/>
  <c r="I69" i="35"/>
  <c r="X68" i="35"/>
  <c r="W68" i="35"/>
  <c r="V68" i="35"/>
  <c r="U68" i="35"/>
  <c r="T68" i="35"/>
  <c r="S68" i="35"/>
  <c r="R68" i="35"/>
  <c r="Q68" i="35"/>
  <c r="P68" i="35"/>
  <c r="O68" i="35"/>
  <c r="N68" i="35"/>
  <c r="M68" i="35"/>
  <c r="L68" i="35"/>
  <c r="K68" i="35"/>
  <c r="J68" i="35"/>
  <c r="I68" i="35"/>
  <c r="X67" i="35"/>
  <c r="W67" i="35"/>
  <c r="V67" i="35"/>
  <c r="U67" i="35"/>
  <c r="T67" i="35"/>
  <c r="S67" i="35"/>
  <c r="R67" i="35"/>
  <c r="Q67" i="35"/>
  <c r="P67" i="35"/>
  <c r="O67" i="35"/>
  <c r="N67" i="35"/>
  <c r="M67" i="35"/>
  <c r="L67" i="35"/>
  <c r="K67" i="35"/>
  <c r="J67" i="35"/>
  <c r="I67" i="35"/>
  <c r="X66" i="35"/>
  <c r="W66" i="35"/>
  <c r="V66" i="35"/>
  <c r="U66" i="35"/>
  <c r="T66" i="35"/>
  <c r="S66" i="35"/>
  <c r="R66" i="35"/>
  <c r="Q66" i="35"/>
  <c r="P66" i="35"/>
  <c r="O66" i="35"/>
  <c r="N66" i="35"/>
  <c r="M66" i="35"/>
  <c r="L66" i="35"/>
  <c r="K66" i="35"/>
  <c r="J66" i="35"/>
  <c r="I66" i="35"/>
  <c r="X65" i="35"/>
  <c r="W65" i="35"/>
  <c r="V65" i="35"/>
  <c r="U65" i="35"/>
  <c r="T65" i="35"/>
  <c r="S65" i="35"/>
  <c r="R65" i="35"/>
  <c r="Q65" i="35"/>
  <c r="P65" i="35"/>
  <c r="O65" i="35"/>
  <c r="N65" i="35"/>
  <c r="M65" i="35"/>
  <c r="L65" i="35"/>
  <c r="K65" i="35"/>
  <c r="J65" i="35"/>
  <c r="I65" i="35"/>
  <c r="X64" i="35"/>
  <c r="W64" i="35"/>
  <c r="V64" i="35"/>
  <c r="U64" i="35"/>
  <c r="T64" i="35"/>
  <c r="S64" i="35"/>
  <c r="R64" i="35"/>
  <c r="Q64" i="35"/>
  <c r="P64" i="35"/>
  <c r="O64" i="35"/>
  <c r="N64" i="35"/>
  <c r="M64" i="35"/>
  <c r="L64" i="35"/>
  <c r="K64" i="35"/>
  <c r="J64" i="35"/>
  <c r="I64" i="35"/>
  <c r="X63" i="35"/>
  <c r="W63" i="35"/>
  <c r="V63" i="35"/>
  <c r="U63" i="35"/>
  <c r="T63" i="35"/>
  <c r="S63" i="35"/>
  <c r="R63" i="35"/>
  <c r="Q63" i="35"/>
  <c r="P63" i="35"/>
  <c r="O63" i="35"/>
  <c r="N63" i="35"/>
  <c r="M63" i="35"/>
  <c r="L63" i="35"/>
  <c r="K63" i="35"/>
  <c r="J63" i="35"/>
  <c r="I63" i="35"/>
  <c r="AB62" i="35"/>
  <c r="AA62" i="35"/>
  <c r="Z62" i="35"/>
  <c r="Y62" i="35"/>
  <c r="X62" i="35"/>
  <c r="W62" i="35"/>
  <c r="V62" i="35"/>
  <c r="U62" i="35"/>
  <c r="T62" i="35"/>
  <c r="S62" i="35"/>
  <c r="R62" i="35"/>
  <c r="Q62" i="35"/>
  <c r="P62" i="35"/>
  <c r="O62" i="35"/>
  <c r="N62" i="35"/>
  <c r="I62" i="35"/>
  <c r="J62" i="35"/>
  <c r="K62" i="35"/>
  <c r="L62" i="35"/>
  <c r="M62" i="35"/>
  <c r="P61" i="35"/>
  <c r="O61" i="35"/>
  <c r="N61" i="35"/>
  <c r="M61" i="35"/>
  <c r="L61" i="35"/>
  <c r="K61" i="35"/>
  <c r="J61" i="35"/>
  <c r="I61" i="35"/>
  <c r="P60" i="35"/>
  <c r="O60" i="35"/>
  <c r="N60" i="35"/>
  <c r="M60" i="35"/>
  <c r="L60" i="35"/>
  <c r="K60" i="35"/>
  <c r="J60" i="35"/>
  <c r="I60" i="35"/>
  <c r="AB59" i="35"/>
  <c r="AA59" i="35"/>
  <c r="Z59" i="35"/>
  <c r="Y59" i="35"/>
  <c r="X59" i="35"/>
  <c r="W59" i="35"/>
  <c r="V59" i="35"/>
  <c r="U59" i="35"/>
  <c r="T59" i="35"/>
  <c r="S59" i="35"/>
  <c r="R59" i="35"/>
  <c r="Q59" i="35"/>
  <c r="P59" i="35"/>
  <c r="O59" i="35"/>
  <c r="N59" i="35"/>
  <c r="M59" i="35"/>
  <c r="L59" i="35"/>
  <c r="K59" i="35"/>
  <c r="J59" i="35"/>
  <c r="I59" i="35"/>
  <c r="AB58" i="35"/>
  <c r="AA58" i="35"/>
  <c r="Z58" i="35"/>
  <c r="Y58" i="35"/>
  <c r="X58" i="35"/>
  <c r="W58" i="35"/>
  <c r="V58" i="35"/>
  <c r="U58" i="35"/>
  <c r="T58" i="35"/>
  <c r="S58" i="35"/>
  <c r="R58" i="35"/>
  <c r="Q58" i="35"/>
  <c r="P58" i="35"/>
  <c r="O58" i="35"/>
  <c r="N58" i="35"/>
  <c r="M58" i="35"/>
  <c r="L58" i="35"/>
  <c r="K58" i="35"/>
  <c r="J58" i="35"/>
  <c r="I58" i="35"/>
  <c r="AB57" i="35"/>
  <c r="AA57" i="35"/>
  <c r="Z57" i="35"/>
  <c r="Y57" i="35"/>
  <c r="X57" i="35"/>
  <c r="W57" i="35"/>
  <c r="V57" i="35"/>
  <c r="U57" i="35"/>
  <c r="T57" i="35"/>
  <c r="S57" i="35"/>
  <c r="R57" i="35"/>
  <c r="Q57" i="35"/>
  <c r="P57" i="35"/>
  <c r="O57" i="35"/>
  <c r="N57" i="35"/>
  <c r="M57" i="35"/>
  <c r="L57" i="35"/>
  <c r="K57" i="35"/>
  <c r="J57" i="35"/>
  <c r="I57" i="35"/>
  <c r="AB56" i="35"/>
  <c r="AA56" i="35"/>
  <c r="Z56" i="35"/>
  <c r="Y56" i="35"/>
  <c r="X56" i="35"/>
  <c r="W56" i="35"/>
  <c r="V56" i="35"/>
  <c r="U56" i="35"/>
  <c r="T56" i="35"/>
  <c r="S56" i="35"/>
  <c r="R56" i="35"/>
  <c r="Q56" i="35"/>
  <c r="P56" i="35"/>
  <c r="O56" i="35"/>
  <c r="N56" i="35"/>
  <c r="M56" i="35"/>
  <c r="L56" i="35"/>
  <c r="K56" i="35"/>
  <c r="J56" i="35"/>
  <c r="I56" i="35"/>
  <c r="AB55" i="35"/>
  <c r="AA55" i="35"/>
  <c r="Z55" i="35"/>
  <c r="Y55" i="35"/>
  <c r="X55" i="35"/>
  <c r="W55" i="35"/>
  <c r="V55" i="35"/>
  <c r="U55" i="35"/>
  <c r="T55" i="35"/>
  <c r="S55" i="35"/>
  <c r="R55" i="35"/>
  <c r="Q55" i="35"/>
  <c r="P55" i="35"/>
  <c r="O55" i="35"/>
  <c r="N55" i="35"/>
  <c r="M55" i="35"/>
  <c r="L55" i="35"/>
  <c r="K55" i="35"/>
  <c r="J55" i="35"/>
  <c r="I55" i="35"/>
  <c r="AB54" i="35"/>
  <c r="AA54" i="35"/>
  <c r="Z54" i="35"/>
  <c r="Y54" i="35"/>
  <c r="X54" i="35"/>
  <c r="W54" i="35"/>
  <c r="V54" i="35"/>
  <c r="U54" i="35"/>
  <c r="T54" i="35"/>
  <c r="S54" i="35"/>
  <c r="R54" i="35"/>
  <c r="Q54" i="35"/>
  <c r="P54" i="35"/>
  <c r="O54" i="35"/>
  <c r="N54" i="35"/>
  <c r="M54" i="35"/>
  <c r="L54" i="35"/>
  <c r="K54" i="35"/>
  <c r="J54" i="35"/>
  <c r="I54" i="35"/>
  <c r="AB53" i="35"/>
  <c r="AA53" i="35"/>
  <c r="Z53" i="35"/>
  <c r="Y53" i="35"/>
  <c r="X53" i="35"/>
  <c r="W53" i="35"/>
  <c r="V53" i="35"/>
  <c r="U53" i="35"/>
  <c r="T53" i="35"/>
  <c r="S53" i="35"/>
  <c r="R53" i="35"/>
  <c r="Q53" i="35"/>
  <c r="P53" i="35"/>
  <c r="O53" i="35"/>
  <c r="N53" i="35"/>
  <c r="M53" i="35"/>
  <c r="L53" i="35"/>
  <c r="K53" i="35"/>
  <c r="J53" i="35"/>
  <c r="I53" i="35"/>
  <c r="R52" i="35"/>
  <c r="Q52" i="35"/>
  <c r="P52" i="35"/>
  <c r="O52" i="35"/>
  <c r="N52" i="35"/>
  <c r="M52" i="35"/>
  <c r="L52" i="35"/>
  <c r="K52" i="35"/>
  <c r="J52" i="35"/>
  <c r="I52" i="35"/>
  <c r="F52" i="35"/>
  <c r="AB51" i="35"/>
  <c r="AA51" i="35"/>
  <c r="Z51" i="35"/>
  <c r="Y51" i="35"/>
  <c r="X51" i="35"/>
  <c r="W51" i="35"/>
  <c r="V51" i="35"/>
  <c r="U51" i="35"/>
  <c r="T51" i="35"/>
  <c r="S51" i="35"/>
  <c r="R51" i="35"/>
  <c r="Q51" i="35"/>
  <c r="P51" i="35"/>
  <c r="O51" i="35"/>
  <c r="N51" i="35"/>
  <c r="M51" i="35"/>
  <c r="L51" i="35"/>
  <c r="K51" i="35"/>
  <c r="J51" i="35"/>
  <c r="I51" i="35"/>
  <c r="AB50" i="35"/>
  <c r="AA50" i="35"/>
  <c r="Z50" i="35"/>
  <c r="Y50" i="35"/>
  <c r="X50" i="35"/>
  <c r="W50" i="35"/>
  <c r="V50" i="35"/>
  <c r="U50" i="35"/>
  <c r="T50" i="35"/>
  <c r="S50" i="35"/>
  <c r="R50" i="35"/>
  <c r="Q50" i="35"/>
  <c r="P50" i="35"/>
  <c r="O50" i="35"/>
  <c r="N50" i="35"/>
  <c r="M50" i="35"/>
  <c r="L50" i="35"/>
  <c r="K50" i="35"/>
  <c r="J50" i="35"/>
  <c r="I50" i="35"/>
  <c r="AB49" i="35"/>
  <c r="AA49" i="35"/>
  <c r="Z49" i="35"/>
  <c r="Y49" i="35"/>
  <c r="X49" i="35"/>
  <c r="W49" i="35"/>
  <c r="V49" i="35"/>
  <c r="U49" i="35"/>
  <c r="T49" i="35"/>
  <c r="S49" i="35"/>
  <c r="R49" i="35"/>
  <c r="Q49" i="35"/>
  <c r="P49" i="35"/>
  <c r="O49" i="35"/>
  <c r="N49" i="35"/>
  <c r="M49" i="35"/>
  <c r="L49" i="35"/>
  <c r="K49" i="35"/>
  <c r="J49" i="35"/>
  <c r="I49" i="35"/>
  <c r="AB48" i="35"/>
  <c r="AA48" i="35"/>
  <c r="Z48" i="35"/>
  <c r="Y48" i="35"/>
  <c r="X48" i="35"/>
  <c r="W48" i="35"/>
  <c r="V48" i="35"/>
  <c r="U48" i="35"/>
  <c r="T48" i="35"/>
  <c r="S48" i="35"/>
  <c r="R48" i="35"/>
  <c r="Q48" i="35"/>
  <c r="P48" i="35"/>
  <c r="O48" i="35"/>
  <c r="N48" i="35"/>
  <c r="M48" i="35"/>
  <c r="L48" i="35"/>
  <c r="K48" i="35"/>
  <c r="J48" i="35"/>
  <c r="I48" i="35"/>
  <c r="AB47" i="35"/>
  <c r="AA47" i="35"/>
  <c r="Z47" i="35"/>
  <c r="Y47" i="35"/>
  <c r="X47" i="35"/>
  <c r="W47" i="35"/>
  <c r="V47" i="35"/>
  <c r="U47" i="35"/>
  <c r="T47" i="35"/>
  <c r="S47" i="35"/>
  <c r="R47" i="35"/>
  <c r="Q47" i="35"/>
  <c r="P47" i="35"/>
  <c r="O47" i="35"/>
  <c r="N47" i="35"/>
  <c r="M47" i="35"/>
  <c r="L47" i="35"/>
  <c r="K47" i="35"/>
  <c r="J47" i="35"/>
  <c r="I47" i="35"/>
  <c r="N46" i="35"/>
  <c r="M46" i="35"/>
  <c r="L46" i="35"/>
  <c r="K46" i="35"/>
  <c r="J46" i="35"/>
  <c r="I46" i="35"/>
  <c r="N45" i="35"/>
  <c r="M45" i="35"/>
  <c r="L45" i="35"/>
  <c r="K45" i="35"/>
  <c r="J45" i="35"/>
  <c r="I45" i="35"/>
  <c r="N44" i="35"/>
  <c r="M44" i="35"/>
  <c r="L44" i="35"/>
  <c r="K44" i="35"/>
  <c r="J44" i="35"/>
  <c r="I44" i="35"/>
  <c r="AB43" i="35"/>
  <c r="AA43" i="35"/>
  <c r="Z43" i="35"/>
  <c r="Y43" i="35"/>
  <c r="X43" i="35"/>
  <c r="W43" i="35"/>
  <c r="V43" i="35"/>
  <c r="U43" i="35"/>
  <c r="T43" i="35"/>
  <c r="S43" i="35"/>
  <c r="R43" i="35"/>
  <c r="Q43" i="35"/>
  <c r="P43" i="35"/>
  <c r="O43" i="35"/>
  <c r="N43" i="35"/>
  <c r="M43" i="35"/>
  <c r="L43" i="35"/>
  <c r="K43" i="35"/>
  <c r="J43" i="35"/>
  <c r="I43" i="35"/>
  <c r="AB42" i="35"/>
  <c r="AA42" i="35"/>
  <c r="Z42" i="35"/>
  <c r="Y42" i="35"/>
  <c r="X42" i="35"/>
  <c r="W42" i="35"/>
  <c r="V42" i="35"/>
  <c r="U42" i="35"/>
  <c r="T42" i="35"/>
  <c r="S42" i="35"/>
  <c r="R42" i="35"/>
  <c r="Q42" i="35"/>
  <c r="P42" i="35"/>
  <c r="O42" i="35"/>
  <c r="N42" i="35"/>
  <c r="M42" i="35"/>
  <c r="L42" i="35"/>
  <c r="K42" i="35"/>
  <c r="J42" i="35"/>
  <c r="I42" i="35"/>
  <c r="R41" i="35"/>
  <c r="Q41" i="35"/>
  <c r="P41" i="35"/>
  <c r="O41" i="35"/>
  <c r="N41" i="35"/>
  <c r="M41" i="35"/>
  <c r="L41" i="35"/>
  <c r="K41" i="35"/>
  <c r="J41" i="35"/>
  <c r="I41" i="35"/>
  <c r="AB40" i="35"/>
  <c r="AA40" i="35"/>
  <c r="Z40" i="35"/>
  <c r="Y40" i="35"/>
  <c r="X40" i="35"/>
  <c r="W40" i="35"/>
  <c r="V40" i="35"/>
  <c r="U40" i="35"/>
  <c r="T40" i="35"/>
  <c r="S40" i="35"/>
  <c r="R40" i="35"/>
  <c r="Q40" i="35"/>
  <c r="P40" i="35"/>
  <c r="O40" i="35"/>
  <c r="N40" i="35"/>
  <c r="M40" i="35"/>
  <c r="L40" i="35"/>
  <c r="K40" i="35"/>
  <c r="J40" i="35"/>
  <c r="I40" i="35"/>
  <c r="R39" i="35"/>
  <c r="Q39" i="35"/>
  <c r="P39" i="35"/>
  <c r="O39" i="35"/>
  <c r="N39" i="35"/>
  <c r="M39" i="35"/>
  <c r="L39" i="35"/>
  <c r="K39" i="35"/>
  <c r="J39" i="35"/>
  <c r="I39" i="35"/>
  <c r="AB38" i="35"/>
  <c r="AA38" i="35"/>
  <c r="Z38" i="35"/>
  <c r="Y38" i="35"/>
  <c r="X38" i="35"/>
  <c r="W38" i="35"/>
  <c r="V38" i="35"/>
  <c r="U38" i="35"/>
  <c r="T38" i="35"/>
  <c r="S38" i="35"/>
  <c r="R38" i="35"/>
  <c r="Q38" i="35"/>
  <c r="P38" i="35"/>
  <c r="O38" i="35"/>
  <c r="N38" i="35"/>
  <c r="M38" i="35"/>
  <c r="L38" i="35"/>
  <c r="K38" i="35"/>
  <c r="J38" i="35"/>
  <c r="I38" i="35"/>
  <c r="AB37" i="35"/>
  <c r="AA37" i="35"/>
  <c r="Z37" i="35"/>
  <c r="Y37" i="35"/>
  <c r="X37" i="35"/>
  <c r="W37" i="35"/>
  <c r="V37" i="35"/>
  <c r="U37" i="35"/>
  <c r="T37" i="35"/>
  <c r="S37" i="35"/>
  <c r="R37" i="35"/>
  <c r="Q37" i="35"/>
  <c r="P37" i="35"/>
  <c r="O37" i="35"/>
  <c r="N37" i="35"/>
  <c r="M37" i="35"/>
  <c r="L37" i="35"/>
  <c r="K37" i="35"/>
  <c r="J37" i="35"/>
  <c r="I37" i="35"/>
  <c r="AB36" i="35"/>
  <c r="AA36" i="35"/>
  <c r="Z36" i="35"/>
  <c r="Y36" i="35"/>
  <c r="X36" i="35"/>
  <c r="W36" i="35"/>
  <c r="V36" i="35"/>
  <c r="U36" i="35"/>
  <c r="T36" i="35"/>
  <c r="S36" i="35"/>
  <c r="R36" i="35"/>
  <c r="Q36" i="35"/>
  <c r="P36" i="35"/>
  <c r="O36" i="35"/>
  <c r="N36" i="35"/>
  <c r="M36" i="35"/>
  <c r="L36" i="35"/>
  <c r="K36" i="35"/>
  <c r="J36" i="35"/>
  <c r="I36" i="35"/>
  <c r="AB35" i="35"/>
  <c r="AA35" i="35"/>
  <c r="Z35" i="35"/>
  <c r="Y35" i="35"/>
  <c r="X35" i="35"/>
  <c r="W35" i="35"/>
  <c r="V35" i="35"/>
  <c r="U35" i="35"/>
  <c r="T35" i="35"/>
  <c r="S35" i="35"/>
  <c r="R35" i="35"/>
  <c r="Q35" i="35"/>
  <c r="P35" i="35"/>
  <c r="O35" i="35"/>
  <c r="N35" i="35"/>
  <c r="M35" i="35"/>
  <c r="L35" i="35"/>
  <c r="K35" i="35"/>
  <c r="I35" i="35"/>
  <c r="J35" i="35"/>
  <c r="AB34" i="35"/>
  <c r="AA34" i="35"/>
  <c r="Z34" i="35"/>
  <c r="Y34" i="35"/>
  <c r="X34" i="35"/>
  <c r="W34" i="35"/>
  <c r="V34" i="35"/>
  <c r="U34" i="35"/>
  <c r="T34" i="35"/>
  <c r="S34" i="35"/>
  <c r="R34" i="35"/>
  <c r="Q34" i="35"/>
  <c r="P34" i="35"/>
  <c r="O34" i="35"/>
  <c r="N34" i="35"/>
  <c r="M34" i="35"/>
  <c r="L34" i="35"/>
  <c r="K34" i="35"/>
  <c r="J34" i="35"/>
  <c r="I34" i="35"/>
  <c r="AB33" i="35"/>
  <c r="AA33" i="35"/>
  <c r="Z33" i="35"/>
  <c r="Y33" i="35"/>
  <c r="X33" i="35"/>
  <c r="W33" i="35"/>
  <c r="V33" i="35"/>
  <c r="U33" i="35"/>
  <c r="T33" i="35"/>
  <c r="S33" i="35"/>
  <c r="R33" i="35"/>
  <c r="Q33" i="35"/>
  <c r="P33" i="35"/>
  <c r="O33" i="35"/>
  <c r="N33" i="35"/>
  <c r="M33" i="35"/>
  <c r="L33" i="35"/>
  <c r="K33" i="35"/>
  <c r="J33" i="35"/>
  <c r="I33" i="35"/>
  <c r="AB32" i="35"/>
  <c r="AA32" i="35"/>
  <c r="Z32" i="35"/>
  <c r="Y32" i="35"/>
  <c r="X32" i="35"/>
  <c r="W32" i="35"/>
  <c r="V32" i="35"/>
  <c r="U32" i="35"/>
  <c r="T32" i="35"/>
  <c r="S32" i="35"/>
  <c r="R32" i="35"/>
  <c r="Q32" i="35"/>
  <c r="P32" i="35"/>
  <c r="O32" i="35"/>
  <c r="N32" i="35"/>
  <c r="M32" i="35"/>
  <c r="L32" i="35"/>
  <c r="K32" i="35"/>
  <c r="J32" i="35"/>
  <c r="I32" i="35"/>
  <c r="F32" i="35"/>
  <c r="N31" i="35"/>
  <c r="M31" i="35"/>
  <c r="L31" i="35"/>
  <c r="K31" i="35"/>
  <c r="J31" i="35"/>
  <c r="I31" i="35"/>
  <c r="F31" i="35"/>
  <c r="N30" i="35"/>
  <c r="M30" i="35"/>
  <c r="L30" i="35"/>
  <c r="K30" i="35"/>
  <c r="J30" i="35"/>
  <c r="I30" i="35"/>
  <c r="R28" i="35"/>
  <c r="Q28" i="35"/>
  <c r="P28" i="35"/>
  <c r="O28" i="35"/>
  <c r="N28" i="35"/>
  <c r="M28" i="35"/>
  <c r="I28" i="35"/>
  <c r="J28" i="35"/>
  <c r="K28" i="35"/>
  <c r="L28" i="35"/>
  <c r="F28" i="35"/>
  <c r="Z27" i="35"/>
  <c r="Y27" i="35"/>
  <c r="X27" i="35"/>
  <c r="W27" i="35"/>
  <c r="V27" i="35"/>
  <c r="U27" i="35"/>
  <c r="T27" i="35"/>
  <c r="S27" i="35"/>
  <c r="R27" i="35"/>
  <c r="Q27" i="35"/>
  <c r="P27" i="35"/>
  <c r="O27" i="35"/>
  <c r="I27" i="35"/>
  <c r="J27" i="35"/>
  <c r="K27" i="35"/>
  <c r="L27" i="35"/>
  <c r="M27" i="35"/>
  <c r="N27" i="35"/>
  <c r="F27" i="35"/>
  <c r="Z26" i="35"/>
  <c r="Y26" i="35"/>
  <c r="X26" i="35"/>
  <c r="W26" i="35"/>
  <c r="V26" i="35"/>
  <c r="U26" i="35"/>
  <c r="T26" i="35"/>
  <c r="S26" i="35"/>
  <c r="R26" i="35"/>
  <c r="Q26" i="35"/>
  <c r="P26" i="35"/>
  <c r="O26" i="35"/>
  <c r="N26" i="35"/>
  <c r="M26" i="35"/>
  <c r="L26" i="35"/>
  <c r="K26" i="35"/>
  <c r="J26" i="35"/>
  <c r="I26" i="35"/>
  <c r="F16" i="35"/>
  <c r="AB15" i="35"/>
  <c r="AA15" i="35"/>
  <c r="Z15" i="35"/>
  <c r="Y15" i="35"/>
  <c r="X15" i="35"/>
  <c r="W15" i="35"/>
  <c r="V15" i="35"/>
  <c r="U15" i="35"/>
  <c r="T15" i="35"/>
  <c r="S15" i="35"/>
  <c r="R15" i="35"/>
  <c r="Q15" i="35"/>
  <c r="P15" i="35"/>
  <c r="O15" i="35"/>
  <c r="N15" i="35"/>
  <c r="M15" i="35"/>
  <c r="L15" i="35"/>
  <c r="K15" i="35"/>
  <c r="J15" i="35"/>
  <c r="I15" i="35"/>
  <c r="AB14" i="35"/>
  <c r="AA14" i="35"/>
  <c r="Z14" i="35"/>
  <c r="Y14" i="35"/>
  <c r="X14" i="35"/>
  <c r="W14" i="35"/>
  <c r="V14" i="35"/>
  <c r="U14" i="35"/>
  <c r="T14" i="35"/>
  <c r="S14" i="35"/>
  <c r="R14" i="35"/>
  <c r="Q14" i="35"/>
  <c r="P14" i="35"/>
  <c r="O14" i="35"/>
  <c r="N14" i="35"/>
  <c r="M14" i="35"/>
  <c r="L14" i="35"/>
  <c r="K14" i="35"/>
  <c r="J14" i="35"/>
  <c r="I14" i="35"/>
  <c r="AB13" i="35"/>
  <c r="AA13" i="35"/>
  <c r="Z13" i="35"/>
  <c r="Y13" i="35"/>
  <c r="X13" i="35"/>
  <c r="W13" i="35"/>
  <c r="V13" i="35"/>
  <c r="U13" i="35"/>
  <c r="T13" i="35"/>
  <c r="S13" i="35"/>
  <c r="R13" i="35"/>
  <c r="Q13" i="35"/>
  <c r="P13" i="35"/>
  <c r="N13" i="35"/>
  <c r="M13" i="35"/>
  <c r="L13" i="35"/>
  <c r="K13" i="35"/>
  <c r="I13" i="35"/>
  <c r="J13" i="35"/>
  <c r="AB12" i="35"/>
  <c r="AA12" i="35"/>
  <c r="Z12" i="35"/>
  <c r="Y12" i="35"/>
  <c r="X12" i="35"/>
  <c r="W12" i="35"/>
  <c r="V12" i="35"/>
  <c r="U12" i="35"/>
  <c r="T12" i="35"/>
  <c r="S12" i="35"/>
  <c r="R12" i="35"/>
  <c r="Q12" i="35"/>
  <c r="P12" i="35"/>
  <c r="O12" i="35"/>
  <c r="N12" i="35"/>
  <c r="M12" i="35"/>
  <c r="L12" i="35"/>
  <c r="K12" i="35"/>
  <c r="J12" i="35"/>
  <c r="I12" i="35"/>
  <c r="F12" i="35"/>
  <c r="AB11" i="35"/>
  <c r="AA11" i="35"/>
  <c r="Z11" i="35"/>
  <c r="Y11" i="35"/>
  <c r="X11" i="35"/>
  <c r="W11" i="35"/>
  <c r="V11" i="35"/>
  <c r="U11" i="35"/>
  <c r="T11" i="35"/>
  <c r="S11" i="35"/>
  <c r="R11" i="35"/>
  <c r="Q11" i="35"/>
  <c r="P11" i="35"/>
  <c r="O11" i="35"/>
  <c r="N11" i="35"/>
  <c r="M11" i="35"/>
  <c r="L11" i="35"/>
  <c r="K11" i="35"/>
  <c r="J11" i="35"/>
  <c r="I11" i="35"/>
  <c r="F11" i="35"/>
  <c r="AB10" i="35"/>
  <c r="AA10" i="35"/>
  <c r="Z10" i="35"/>
  <c r="Y10" i="35"/>
  <c r="X10" i="35"/>
  <c r="W10" i="35"/>
  <c r="V10" i="35"/>
  <c r="U10" i="35"/>
  <c r="T10" i="35"/>
  <c r="S10" i="35"/>
  <c r="R10" i="35"/>
  <c r="Q10" i="35"/>
  <c r="P10" i="35"/>
  <c r="O10" i="35"/>
  <c r="N10" i="35"/>
  <c r="M10" i="35"/>
  <c r="L10" i="35"/>
  <c r="K10" i="35"/>
  <c r="J10" i="35"/>
  <c r="I10" i="35"/>
  <c r="AB9" i="35"/>
  <c r="AA9" i="35"/>
  <c r="Z9" i="35"/>
  <c r="Y9" i="35"/>
  <c r="X9" i="35"/>
  <c r="W9" i="35"/>
  <c r="V9" i="35"/>
  <c r="U9" i="35"/>
  <c r="T9" i="35"/>
  <c r="S9" i="35"/>
  <c r="R9" i="35"/>
  <c r="Q9" i="35"/>
  <c r="P9" i="35"/>
  <c r="O9" i="35"/>
  <c r="N9" i="35"/>
  <c r="M9" i="35"/>
  <c r="L9" i="35"/>
  <c r="K9" i="35"/>
  <c r="I9" i="35"/>
  <c r="J9" i="35"/>
  <c r="AB8" i="35"/>
  <c r="AA8" i="35"/>
  <c r="Z8" i="35"/>
  <c r="Y8" i="35"/>
  <c r="X8" i="35"/>
  <c r="W8" i="35"/>
  <c r="V8" i="35"/>
  <c r="U8" i="35"/>
  <c r="T8" i="35"/>
  <c r="S8" i="35"/>
  <c r="R8" i="35"/>
  <c r="Q8" i="35"/>
  <c r="P8" i="35"/>
  <c r="O8" i="35"/>
  <c r="N8" i="35"/>
  <c r="M8" i="35"/>
  <c r="L8" i="35"/>
  <c r="K8" i="35"/>
  <c r="J8" i="35"/>
  <c r="I8" i="35"/>
  <c r="AB7" i="35"/>
  <c r="AA7" i="35"/>
  <c r="Z7" i="35"/>
  <c r="Y7" i="35"/>
  <c r="X7" i="35"/>
  <c r="W7" i="35"/>
  <c r="V7" i="35"/>
  <c r="U7" i="35"/>
  <c r="T7" i="35"/>
  <c r="S7" i="35"/>
  <c r="R7" i="35"/>
  <c r="Q7" i="35"/>
  <c r="P7" i="35"/>
  <c r="O7" i="35"/>
  <c r="N7" i="35"/>
  <c r="M7" i="35"/>
  <c r="L7" i="35"/>
  <c r="K7" i="35"/>
  <c r="J7" i="35"/>
  <c r="I7" i="35"/>
  <c r="Q6" i="35"/>
  <c r="P6" i="35"/>
  <c r="O6" i="35"/>
  <c r="N6" i="35"/>
  <c r="M6" i="35"/>
  <c r="L6" i="35"/>
  <c r="K6" i="35"/>
  <c r="J6" i="35"/>
  <c r="I6" i="35"/>
  <c r="D6" i="14"/>
  <c r="D7" i="14"/>
  <c r="U7" i="19"/>
  <c r="T7" i="19"/>
  <c r="S7" i="19"/>
  <c r="R7" i="19"/>
  <c r="Q7" i="19"/>
  <c r="P7" i="19"/>
  <c r="O7" i="19"/>
  <c r="N7" i="19"/>
  <c r="M7" i="19"/>
  <c r="L7" i="19"/>
  <c r="K7" i="19"/>
  <c r="J7" i="19"/>
  <c r="I7" i="19"/>
  <c r="H7" i="19"/>
  <c r="F7" i="19"/>
  <c r="E7" i="19"/>
  <c r="D7" i="19"/>
  <c r="N6" i="19"/>
  <c r="L6" i="19"/>
  <c r="K6" i="19"/>
  <c r="J6" i="19"/>
  <c r="I6" i="19"/>
  <c r="H6" i="19"/>
  <c r="T6" i="19"/>
  <c r="F6" i="19"/>
  <c r="E6" i="19"/>
  <c r="D6" i="19"/>
  <c r="U7" i="14"/>
  <c r="T7" i="14"/>
  <c r="S7" i="14"/>
  <c r="R7" i="14"/>
  <c r="Q7" i="14"/>
  <c r="P7" i="14"/>
  <c r="O7" i="14"/>
  <c r="N7" i="14"/>
  <c r="M7" i="14"/>
  <c r="L7" i="14"/>
  <c r="K7" i="14"/>
  <c r="J7" i="14"/>
  <c r="I7" i="14"/>
  <c r="H7" i="14"/>
  <c r="F7" i="14"/>
  <c r="E7" i="14"/>
  <c r="N6" i="14"/>
  <c r="L6" i="14"/>
  <c r="K6" i="14"/>
  <c r="J6" i="14"/>
  <c r="I6" i="14"/>
  <c r="H6" i="14"/>
  <c r="T6" i="14"/>
  <c r="F6" i="14"/>
  <c r="E6" i="14"/>
  <c r="N62724" i="8"/>
  <c r="P5" i="9"/>
  <c r="F26" i="35"/>
  <c r="F29" i="35"/>
  <c r="F47" i="35"/>
  <c r="F72" i="36"/>
  <c r="E74" i="36"/>
  <c r="F72" i="35"/>
  <c r="E126" i="36"/>
  <c r="E76" i="36"/>
  <c r="F67" i="36"/>
  <c r="E69" i="36"/>
  <c r="E87" i="36"/>
  <c r="H93" i="35"/>
  <c r="F6" i="35"/>
  <c r="F24" i="35"/>
  <c r="F14" i="35"/>
  <c r="F15" i="35"/>
  <c r="F35" i="35"/>
  <c r="F38" i="35"/>
  <c r="F40" i="35"/>
  <c r="F42" i="35"/>
  <c r="F44" i="35"/>
  <c r="F46" i="35"/>
  <c r="F83" i="35"/>
  <c r="F85" i="35"/>
  <c r="F87" i="35"/>
  <c r="F39" i="36"/>
  <c r="E39" i="36"/>
  <c r="F77" i="36"/>
  <c r="E79" i="36"/>
  <c r="I14" i="30"/>
  <c r="F25" i="35"/>
  <c r="F7" i="35"/>
  <c r="F9" i="35"/>
  <c r="F62" i="35"/>
  <c r="F63" i="35"/>
  <c r="F65" i="35"/>
  <c r="F69" i="35"/>
  <c r="F79" i="35"/>
  <c r="F74" i="35"/>
  <c r="F76" i="35"/>
  <c r="F77" i="35"/>
  <c r="F75" i="36"/>
  <c r="F36" i="38"/>
  <c r="F30" i="35"/>
  <c r="F49" i="35"/>
  <c r="F51" i="35"/>
  <c r="F53" i="35"/>
  <c r="F55" i="35"/>
  <c r="F57" i="35"/>
  <c r="F60" i="35"/>
  <c r="F89" i="35"/>
  <c r="F88" i="35"/>
  <c r="F86" i="35"/>
  <c r="F82" i="35"/>
  <c r="F80" i="35"/>
  <c r="F17" i="35"/>
  <c r="F18" i="35"/>
  <c r="F19" i="35"/>
  <c r="F20" i="35"/>
  <c r="F21" i="35"/>
  <c r="F22" i="35"/>
  <c r="F23" i="35"/>
  <c r="K20" i="30"/>
  <c r="F51" i="38"/>
  <c r="O18" i="30"/>
  <c r="F40" i="38"/>
  <c r="G18" i="30"/>
  <c r="F15" i="38"/>
  <c r="I20" i="30"/>
  <c r="G20" i="30"/>
  <c r="M18" i="30"/>
  <c r="F39" i="38"/>
  <c r="F45" i="38"/>
  <c r="P18" i="30"/>
  <c r="E20" i="30"/>
  <c r="F33" i="38"/>
  <c r="I18" i="30"/>
  <c r="F47" i="38"/>
  <c r="C20" i="30"/>
  <c r="K18" i="30"/>
  <c r="F4" i="38"/>
  <c r="C18" i="30"/>
  <c r="F71" i="35"/>
  <c r="E78" i="36"/>
  <c r="F78" i="35"/>
  <c r="E95" i="36"/>
  <c r="F13" i="35"/>
  <c r="F84" i="36"/>
  <c r="E41" i="36"/>
  <c r="H91" i="35"/>
  <c r="E82" i="36"/>
  <c r="E67" i="36"/>
  <c r="G14" i="30"/>
  <c r="K14" i="30"/>
  <c r="C14" i="30"/>
  <c r="Q20" i="30"/>
  <c r="G47" i="38"/>
  <c r="P2" i="24"/>
  <c r="L2" i="24"/>
  <c r="F66" i="36"/>
  <c r="F78" i="36"/>
  <c r="F41" i="36"/>
  <c r="F85" i="36"/>
  <c r="F37" i="36"/>
  <c r="F68" i="36"/>
  <c r="F74" i="36"/>
  <c r="F92" i="36"/>
  <c r="F127" i="36"/>
  <c r="F135" i="36"/>
  <c r="F40" i="36"/>
  <c r="F73" i="36"/>
  <c r="E4" i="36"/>
  <c r="CL2" i="42"/>
  <c r="F8" i="38"/>
  <c r="E18" i="30"/>
  <c r="CM2" i="42"/>
  <c r="E6" i="36"/>
  <c r="F153" i="36"/>
  <c r="DY2" i="42"/>
  <c r="G94" i="36"/>
  <c r="I16" i="30"/>
  <c r="DF2" i="42"/>
  <c r="F70" i="36"/>
  <c r="CX2" i="42"/>
  <c r="F54" i="36"/>
  <c r="CV2" i="42"/>
  <c r="F42" i="36"/>
  <c r="CP2" i="42"/>
  <c r="F27" i="36"/>
  <c r="CO2" i="42"/>
  <c r="F21" i="36"/>
  <c r="EG2" i="42"/>
  <c r="F114" i="36"/>
  <c r="DV2" i="42"/>
  <c r="F88" i="36"/>
  <c r="CN2" i="42"/>
  <c r="F13" i="36"/>
  <c r="EE2" i="42"/>
  <c r="F101" i="36"/>
  <c r="CY2" i="42"/>
  <c r="E16" i="30"/>
  <c r="G60" i="36"/>
  <c r="CW2" i="42"/>
  <c r="F49" i="36"/>
  <c r="F86" i="36"/>
  <c r="F79" i="36"/>
  <c r="F97" i="36"/>
  <c r="F120" i="36"/>
  <c r="F128" i="36"/>
  <c r="F133" i="36"/>
  <c r="F100" i="36"/>
  <c r="K16" i="30"/>
  <c r="F65" i="36"/>
  <c r="G77" i="36"/>
  <c r="G16" i="30"/>
  <c r="G101" i="36"/>
  <c r="F69" i="36"/>
  <c r="F81" i="36"/>
  <c r="F94" i="36"/>
  <c r="F112" i="36"/>
  <c r="F116" i="36"/>
  <c r="F122" i="36"/>
  <c r="F131" i="36"/>
  <c r="F136" i="36"/>
  <c r="O2" i="24"/>
  <c r="Q18" i="30"/>
  <c r="G4" i="38"/>
  <c r="F4" i="36"/>
  <c r="G4" i="36"/>
  <c r="C16" i="30"/>
  <c r="CZ2" i="42"/>
  <c r="F60" i="36"/>
  <c r="ER2" i="42"/>
  <c r="J2" i="42"/>
  <c r="M16" i="30"/>
  <c r="G136" i="36"/>
  <c r="Q2" i="24"/>
  <c r="CK2" i="42"/>
  <c r="M2" i="24"/>
  <c r="N2" i="24"/>
  <c r="R2" i="24"/>
  <c r="K2" i="42"/>
  <c r="L2" i="42"/>
</calcChain>
</file>

<file path=xl/comments1.xml><?xml version="1.0" encoding="utf-8"?>
<comments xmlns="http://schemas.openxmlformats.org/spreadsheetml/2006/main">
  <authors>
    <author>作者</author>
  </authors>
  <commentList>
    <comment ref="E3" authorId="0" shapeId="0">
      <text>
        <r>
          <rPr>
            <sz val="9"/>
            <rFont val="宋体"/>
            <family val="3"/>
            <charset val="134"/>
          </rPr>
          <t>含由于其他原因未计入总建筑面积的部分。</t>
        </r>
      </text>
    </comment>
  </commentList>
</comments>
</file>

<file path=xl/comments2.xml><?xml version="1.0" encoding="utf-8"?>
<comments xmlns="http://schemas.openxmlformats.org/spreadsheetml/2006/main">
  <authors>
    <author>作者</author>
  </authors>
  <commentList>
    <comment ref="E3" authorId="0" shapeId="0">
      <text>
        <r>
          <rPr>
            <sz val="9"/>
            <rFont val="宋体"/>
            <family val="3"/>
            <charset val="134"/>
          </rPr>
          <t>含由于其他原因未计入总建筑面积的部分。</t>
        </r>
      </text>
    </comment>
    <comment ref="Q3" authorId="0" shapeId="0">
      <text>
        <r>
          <rPr>
            <sz val="9"/>
            <rFont val="宋体"/>
            <family val="3"/>
            <charset val="134"/>
          </rPr>
          <t>标段综合风险分级
A级：分项风险分级两项为B级其余全部为A级的项目，
B级：分项风险分级存在一项为C级，其余向为A或B的项目；
C级：分项风险分级存在两项（包含）以上为C级的项目。</t>
        </r>
      </text>
    </comment>
    <comment ref="R3" authorId="0" shapeId="0">
      <text>
        <r>
          <rPr>
            <sz val="9"/>
            <rFont val="宋体"/>
            <family val="3"/>
            <charset val="134"/>
          </rPr>
          <t>项目综合风险分级
A级：分项风险分级两项为B级其余全部为A级的项目，
B级：分项风险分级存在一项为C级，其余向为A或B的项目；
C级：分项风险分级存在两项（包含）以上为C级的项目。</t>
        </r>
      </text>
    </comment>
  </commentList>
</comments>
</file>

<file path=xl/comments3.xml><?xml version="1.0" encoding="utf-8"?>
<comments xmlns="http://schemas.openxmlformats.org/spreadsheetml/2006/main">
  <authors>
    <author>作者</author>
  </authors>
  <commentList>
    <comment ref="E3" authorId="0" shapeId="0">
      <text>
        <r>
          <rPr>
            <sz val="9"/>
            <rFont val="宋体"/>
            <family val="3"/>
            <charset val="134"/>
          </rPr>
          <t>含由于其他原因未计入总建筑面积的部分。</t>
        </r>
      </text>
    </comment>
    <comment ref="T3" authorId="0" shapeId="0">
      <text>
        <r>
          <rPr>
            <sz val="9"/>
            <rFont val="宋体"/>
            <family val="3"/>
            <charset val="134"/>
          </rPr>
          <t>标段综合风险分级
A级：分项风险分级两项为B级其余全部为A级的项目，
B级：分项风险分级存在一项为C级，其余向为A或B的项目；
C级：分项风险分级存在两项（包含）以上为C级的项目。</t>
        </r>
      </text>
    </comment>
    <comment ref="U3" authorId="0" shapeId="0">
      <text>
        <r>
          <rPr>
            <sz val="9"/>
            <rFont val="宋体"/>
            <family val="3"/>
            <charset val="134"/>
          </rPr>
          <t>项目综合风险分级
A级：分项风险分级两项为B级其余全部为A级的项目，
B级：分项风险分级存在一项为C级，其余向为A或B的项目；
C级：分项风险分级存在两项（包含）以上为C级的项目。</t>
        </r>
      </text>
    </comment>
  </commentList>
</comments>
</file>

<file path=xl/comments4.xml><?xml version="1.0" encoding="utf-8"?>
<comments xmlns="http://schemas.openxmlformats.org/spreadsheetml/2006/main">
  <authors>
    <author>作者</author>
  </authors>
  <commentList>
    <comment ref="E3" authorId="0" shapeId="0">
      <text>
        <r>
          <rPr>
            <sz val="9"/>
            <rFont val="宋体"/>
            <family val="3"/>
            <charset val="134"/>
          </rPr>
          <t>含由于其他原因未计入总建筑面积的部分。</t>
        </r>
      </text>
    </comment>
    <comment ref="T3" authorId="0" shapeId="0">
      <text>
        <r>
          <rPr>
            <sz val="9"/>
            <rFont val="宋体"/>
            <family val="3"/>
            <charset val="134"/>
          </rPr>
          <t>标段综合风险分级
A级：分项风险分级两项为B级其余全部为A级的项目，
B级：分项风险分级存在一项为C级，其余向为A或B的项目；
C级：分项风险分级存在两项（包含）以上为C级的项目。</t>
        </r>
      </text>
    </comment>
    <comment ref="U3" authorId="0" shapeId="0">
      <text>
        <r>
          <rPr>
            <sz val="9"/>
            <rFont val="宋体"/>
            <family val="3"/>
            <charset val="134"/>
          </rPr>
          <t>项目综合风险分级
A级：分项风险分级两项为B级其余全部为A级的项目，
B级：分项风险分级存在一项为C级，其余向为A或B的项目；
C级：分项风险分级存在两项（包含）以上为C级的项目。</t>
        </r>
      </text>
    </comment>
  </commentList>
</comments>
</file>

<file path=xl/sharedStrings.xml><?xml version="1.0" encoding="utf-8"?>
<sst xmlns="http://schemas.openxmlformats.org/spreadsheetml/2006/main" count="3335" uniqueCount="1687">
  <si>
    <t>项目名称</t>
  </si>
  <si>
    <t>施工阶段</t>
  </si>
  <si>
    <t>参评标段名称</t>
  </si>
  <si>
    <t>总包单位</t>
  </si>
  <si>
    <t>施工单位负责人</t>
  </si>
  <si>
    <t>检查部位</t>
  </si>
  <si>
    <t>监理单位</t>
  </si>
  <si>
    <t>监理单位负责人</t>
  </si>
  <si>
    <t>甲方项目负责人</t>
  </si>
  <si>
    <t>检查项目</t>
  </si>
  <si>
    <t>检查内容</t>
  </si>
  <si>
    <t>评判标准</t>
  </si>
  <si>
    <t>检查情况</t>
  </si>
  <si>
    <t>主体垂直度</t>
  </si>
  <si>
    <t>砌体表面平整度</t>
  </si>
  <si>
    <t>平整度</t>
  </si>
  <si>
    <t>砌体垂直度</t>
  </si>
  <si>
    <t>垂直度</t>
  </si>
  <si>
    <t>砌筑工程合计</t>
  </si>
  <si>
    <t>座便坑距偏差</t>
  </si>
  <si>
    <t>同一室内底盒标高差</t>
  </si>
  <si>
    <t>设备安装工程合计</t>
  </si>
  <si>
    <t>墙体表面平整度</t>
  </si>
  <si>
    <t>墙面垂直度</t>
  </si>
  <si>
    <t>净高偏差</t>
  </si>
  <si>
    <t>净高</t>
  </si>
  <si>
    <t>抹灰阴阳角方正</t>
  </si>
  <si>
    <t>阴阳角</t>
  </si>
  <si>
    <t>开间/进深</t>
  </si>
  <si>
    <t>地面表面平整度</t>
  </si>
  <si>
    <t>地面水平度极差</t>
  </si>
  <si>
    <t>抹灰裂缝/空鼓</t>
  </si>
  <si>
    <t>抹灰工程合计</t>
  </si>
  <si>
    <t>铝合金（塑钢）门窗合计</t>
  </si>
  <si>
    <t>类别</t>
  </si>
  <si>
    <t>数显游标卡尺</t>
  </si>
  <si>
    <t>门窗型材</t>
  </si>
  <si>
    <t>数显千分尺</t>
  </si>
  <si>
    <t>栏杆</t>
  </si>
  <si>
    <t>饰面石材</t>
  </si>
  <si>
    <t>数显游标卡尺（分辨率0.01mm）、钢卷尺</t>
  </si>
  <si>
    <t>地区公司：                             项目：                               标段：                                测区：</t>
  </si>
  <si>
    <t>总包单位：                             监理单位：                           检查人员：                                                检查日期：</t>
  </si>
  <si>
    <t>检查大项</t>
  </si>
  <si>
    <t>检查项</t>
  </si>
  <si>
    <t>检查子项</t>
  </si>
  <si>
    <t>扣分标准</t>
  </si>
  <si>
    <t>扣分值</t>
  </si>
  <si>
    <t>扣分因素列举</t>
  </si>
  <si>
    <t>检查项总分</t>
  </si>
  <si>
    <t>C级</t>
  </si>
  <si>
    <t>B级</t>
  </si>
  <si>
    <t>A级</t>
  </si>
  <si>
    <t>渗漏</t>
  </si>
  <si>
    <t>地下室</t>
  </si>
  <si>
    <t>地下防水施工前基层处理</t>
  </si>
  <si>
    <t>防水施工前基层处理不到位，钢筋头外露、孔洞未修补、模板拼缝错台</t>
  </si>
  <si>
    <t>地下室底板和侧墙防水搭接</t>
  </si>
  <si>
    <t>地下防水区域砼裂缝处理</t>
  </si>
  <si>
    <t>地下防水区域砼裂缝处理不合规，防水施工后出现渗漏</t>
  </si>
  <si>
    <t>地下室是否按规范设穿墙套管；预埋质量；防水材料是否卷入50mm</t>
  </si>
  <si>
    <t>地下室外墙是否按规范设止水螺杆；止水螺杆端头一次性切割到位</t>
  </si>
  <si>
    <t>未按规范设止水螺杆；端头处理不合规范、或螺杆切割后高出墙面</t>
  </si>
  <si>
    <t>后浇带和施工缝止水钢板，止水措施（止水钢板、遇水膨胀止水条、止水凹槽）的施工质量</t>
  </si>
  <si>
    <t>卫生间</t>
  </si>
  <si>
    <t>卫生间给水管穿设</t>
  </si>
  <si>
    <t>卫生间门槛石后贴</t>
  </si>
  <si>
    <t>外墙</t>
  </si>
  <si>
    <t>外墙砌筑质量</t>
  </si>
  <si>
    <t>外墙灰缝不饱满、勾缝不到位、断砖、瞎缝、通缝</t>
  </si>
  <si>
    <t>外墙构造柱</t>
  </si>
  <si>
    <t>外墙构造柱浇筑不密实（如狗洞、露筋等）</t>
  </si>
  <si>
    <t>外墙孔洞封堵</t>
  </si>
  <si>
    <t>外墙孔洞封堵不密实（如钢管未割除、孔洞未清理干净）</t>
  </si>
  <si>
    <t>抹灰后外墙不应出现渗漏</t>
  </si>
  <si>
    <t>抹灰后外墙出现渗漏（含外门窗周边渗漏）</t>
  </si>
  <si>
    <t>外窗及窗框安装</t>
  </si>
  <si>
    <t>外窗窗台压顶每边伸入墙体不小于200</t>
  </si>
  <si>
    <t>窗框与钢副框间应打发泡胶</t>
  </si>
  <si>
    <t>外窗自身渗漏</t>
  </si>
  <si>
    <t>砼导墙</t>
  </si>
  <si>
    <t>填土完成面以下部位，不应采用砌体挡土，应采用砼现浇结构挡土</t>
  </si>
  <si>
    <t>导墙支模及浇筑质量</t>
  </si>
  <si>
    <t>导墙浇筑前结合面未剔凿到位（如出现缝隙、漏水等；特别是竖向结合面）</t>
  </si>
  <si>
    <t>导墙用木块、砖块等作为内撑，或用铁丝穿模，或使用普通螺杆</t>
  </si>
  <si>
    <t>导墙振捣、成型质量差（如孔洞、漏浆、露筋、歪斜、开裂等）</t>
  </si>
  <si>
    <t>防水施工及构造</t>
  </si>
  <si>
    <t>吊洞质量满足要求</t>
  </si>
  <si>
    <t>防水基层应收光，表面应平整，清理干净，砼缺陷应事前修补</t>
  </si>
  <si>
    <t>当泛水高度范围存在砖砌体时，应先抹灰再做泛水</t>
  </si>
  <si>
    <t>防水层施工后，不应出现渗漏</t>
  </si>
  <si>
    <t>外窗台抹灰排水坡度应大于10%；女儿墙抹灰坡度应向内、窗眉抹灰应留滴水槽或滴水线（鹰嘴）</t>
  </si>
  <si>
    <t>不符合要求</t>
  </si>
  <si>
    <t>阳露台抹灰不能一次性抹到底，防水上翻高度范围内应先找平，待防水及刚性层完成后，再抹灰下底</t>
  </si>
  <si>
    <t>在砼基层上做防水层时，防水材料应直接涂敷在砼基层上</t>
  </si>
  <si>
    <t>聚氨酯涂膜、卷材防水施工时，基层应干燥</t>
  </si>
  <si>
    <t>阴角R角施工、防水附加层</t>
  </si>
  <si>
    <t>未施工R角、防水附加层未施工到位</t>
  </si>
  <si>
    <t>屋面排水、檐口排水、变形缝</t>
  </si>
  <si>
    <t>屋面排水、檐口排水、变形缝未按图施工、或设计本身不合理、或不符合规范和使用要求</t>
  </si>
  <si>
    <t>出屋面、地下室顶板和露台管道必须设刚性防水套管</t>
  </si>
  <si>
    <t>泛水高度内不能采用带PVC套管的穿墙螺杆</t>
  </si>
  <si>
    <t>屋面、露台、天沟预留排水孔</t>
  </si>
  <si>
    <t>出屋面（含地下车库顶板）烟风道一次性浇筑</t>
  </si>
  <si>
    <t>未随屋面一次性浇筑</t>
  </si>
  <si>
    <t>浇筑高度不足</t>
  </si>
  <si>
    <t>阳露台、水暖管井排水设施</t>
  </si>
  <si>
    <t>地漏、雨水斗设置；</t>
  </si>
  <si>
    <t>空鼓/开裂</t>
  </si>
  <si>
    <t>砼墙面管线暗埋</t>
  </si>
  <si>
    <t>砼墙面管线应暗埋、严禁后开槽；不得损坏钢筋；挂网、抹灰前用细石砼灌实</t>
  </si>
  <si>
    <t>砼墙面后开槽；或预埋管线损坏钢筋；抹灰前未将管槽灌实</t>
  </si>
  <si>
    <t>砌筑砂浆</t>
  </si>
  <si>
    <t>楼层砂浆应垫板、现场不允许加水、不得使用已初凝的砌筑砂浆</t>
  </si>
  <si>
    <t>楼层上堆放的砌筑砂浆无垫板或容器、现场加水、已初凝后继续使用</t>
  </si>
  <si>
    <t>砌筑组砌方式</t>
  </si>
  <si>
    <t>通缝（含门窗洞口补洞）</t>
  </si>
  <si>
    <t>过梁</t>
  </si>
  <si>
    <t>过梁符合设计和规范要求</t>
  </si>
  <si>
    <t>门垛砌筑质量</t>
  </si>
  <si>
    <t>门垛砌筑应牢固</t>
  </si>
  <si>
    <t>补砌、补塞</t>
  </si>
  <si>
    <t>补砌、补塞质量</t>
  </si>
  <si>
    <t>砌体墙面管线暗埋、后开槽</t>
  </si>
  <si>
    <t>后开槽应机械开槽，严禁人工剔凿开槽；严禁水平开槽；挂网、抹灰前用细石砼灌实</t>
  </si>
  <si>
    <t>抹灰基层处理</t>
  </si>
  <si>
    <t>挂网、甩浆前应将墙体各种孔洞封堵、应修补结构缺陷、清理墙体表面杂物</t>
  </si>
  <si>
    <t>挂网、甩浆前未将墙体各种孔洞封堵、或封堵做法和质量不合规、结构缺陷修补和杂物清理不到位（含高低差用水泥砂浆填补）</t>
  </si>
  <si>
    <t>挂网</t>
  </si>
  <si>
    <t>外墙有否抗裂钢丝网、内墙是否有抗裂网、外墙钢丝网丝径、宽度、热镀锌、抗裂网锚固</t>
  </si>
  <si>
    <t>不同材质墙面抹灰前未挂抗裂网、钢丝网丝径小于0.7mm，或宽度小于300mm，或未热镀锌、抗裂网锚固方式错误或不牢固</t>
  </si>
  <si>
    <t>抹灰前墙面甩浆</t>
  </si>
  <si>
    <t>抹灰前墙面应甩浆</t>
  </si>
  <si>
    <t>抹灰质量</t>
  </si>
  <si>
    <t>抹灰砂浆配合比合规、楼层上堆放砂浆应设垫板、不现场加水、初凝后不使用</t>
  </si>
  <si>
    <t>砂浆配合比不合规、楼层堆放不设垫板、现场加水、初凝后使用</t>
  </si>
  <si>
    <t>分层抹灰，超过35mm抹灰层间加抗裂钢丝网</t>
  </si>
  <si>
    <t>未分层抹灰，超过35mm未加钢丝网</t>
  </si>
  <si>
    <t>抹灰后养护措施合规，不空鼓、裂缝</t>
  </si>
  <si>
    <t>空鼓开裂修补工艺</t>
  </si>
  <si>
    <t>空鼓开裂应采用无齿锯切割，修补应规整</t>
  </si>
  <si>
    <t>墙地砖、石材空鼓</t>
  </si>
  <si>
    <t>粘接牢固、不空鼓</t>
  </si>
  <si>
    <t>墙地面是否空鼓</t>
  </si>
  <si>
    <t>砼观感</t>
  </si>
  <si>
    <t>组砌方式</t>
  </si>
  <si>
    <t>砌筑观感</t>
  </si>
  <si>
    <t>构造柱</t>
  </si>
  <si>
    <t>构造柱支模时应设投料斗（高出构造柱顶50mm）、对拉螺杆</t>
  </si>
  <si>
    <t>抹灰墙面观感质量</t>
  </si>
  <si>
    <t>抹灰层应具备一定强度</t>
  </si>
  <si>
    <t>地坪观感质量</t>
  </si>
  <si>
    <t>地坪不起砂、裂缝；同房间地面平整、无明显色差</t>
  </si>
  <si>
    <t>开关插座高低差不明显，安装牢固</t>
  </si>
  <si>
    <t>高低差不明显，安装牢固</t>
  </si>
  <si>
    <t>高低差明显，安装不牢固</t>
  </si>
  <si>
    <t>涂料</t>
  </si>
  <si>
    <t>色差、分隔缝、污染、流坠、透底、掉粉、开裂</t>
  </si>
  <si>
    <t>分隔缝不合格；存在色差、污染、流坠、透底、掉粉、开裂现象</t>
  </si>
  <si>
    <t>瓷砖、文化石</t>
  </si>
  <si>
    <t>瓷砖质量、空鼓、粘贴、勾缝、是否泛碱、污染、不能出现朝天缝</t>
  </si>
  <si>
    <t>外墙石材</t>
  </si>
  <si>
    <t>勾缝、是否泛碱、污染</t>
  </si>
  <si>
    <t>石材幕墙勾缝用胶错误、泛碱、色差、污染</t>
  </si>
  <si>
    <t>地砖、石材</t>
  </si>
  <si>
    <t>表面平整、无接缝高低差、无明显色差和返碱</t>
  </si>
  <si>
    <t>坡度合理，无倒坡现象</t>
  </si>
  <si>
    <t>坡度不合理，存在倒坡现象</t>
  </si>
  <si>
    <t>木地板</t>
  </si>
  <si>
    <t>表面平整、接缝严密和勾缝密实，无接缝高低差、无空鼓松动现象</t>
  </si>
  <si>
    <t>接缝和勾缝密实不严密，存在高低差、存在空铺和松动现象（空铺做法除外）</t>
  </si>
  <si>
    <t>与踢脚线结合严密无缝隙、踢脚线安装牢固无松动现象</t>
  </si>
  <si>
    <t>与踢脚线存在接缝不严密有明显缝隙、踢脚线安装不牢固，有松动现象</t>
  </si>
  <si>
    <t>硅酮胶顺直，色泽一致，无污染</t>
  </si>
  <si>
    <t>外侧耐候硅酮胶，内侧中性硅酮胶、打胶质量</t>
  </si>
  <si>
    <t>成品保护</t>
  </si>
  <si>
    <t>防水施工</t>
  </si>
  <si>
    <t>地下防水施工和成品保护</t>
  </si>
  <si>
    <t>屋面、露台防水成品保护</t>
  </si>
  <si>
    <t>屋面、露台防水成品保护不到位</t>
  </si>
  <si>
    <t>室内防水成品保护</t>
  </si>
  <si>
    <t>室内防水成品保护不到位</t>
  </si>
  <si>
    <t>门窗、五金</t>
  </si>
  <si>
    <t>门窗成品保护到位，五金开启灵活</t>
  </si>
  <si>
    <t>室内栏杆</t>
  </si>
  <si>
    <t>成品保护到位</t>
  </si>
  <si>
    <t>成品保护、防锈不到位；栏杆污染或划伤</t>
  </si>
  <si>
    <t>墙地砖</t>
  </si>
  <si>
    <t>成品保护到位无污染和划伤、磕碰现象</t>
  </si>
  <si>
    <t>成品保护不到位，存在污染和划伤、磕碰现象</t>
  </si>
  <si>
    <t>开关插座</t>
  </si>
  <si>
    <t>成品保护到位，无污染</t>
  </si>
  <si>
    <t>成品保护不到位，存在污染现象</t>
  </si>
  <si>
    <t>结构安全</t>
  </si>
  <si>
    <t>砼留洞</t>
  </si>
  <si>
    <t>砼构件应按设计功能预留洞，不应后期钻凿洞</t>
  </si>
  <si>
    <t>地下室顶板</t>
  </si>
  <si>
    <t>重载</t>
  </si>
  <si>
    <t>裂缝</t>
  </si>
  <si>
    <t>砼构件产生裂缝</t>
  </si>
  <si>
    <t>破坏钢筋</t>
  </si>
  <si>
    <t>不得破坏砼构件钢筋</t>
  </si>
  <si>
    <t>破坏砼构件钢筋</t>
  </si>
  <si>
    <t>钢筋工程</t>
  </si>
  <si>
    <t>受力主筋规格及数量</t>
  </si>
  <si>
    <t xml:space="preserve"> 非受力主筋规格及数量</t>
  </si>
  <si>
    <t>梁、板、墙、柱非受力主筋规格、数量、钢筋安装质量与设计要求不符</t>
  </si>
  <si>
    <t xml:space="preserve"> 钢筋绑扎</t>
  </si>
  <si>
    <t>钢筋连接与锚固</t>
  </si>
  <si>
    <t>梁、柱、墙钢筋垫块</t>
  </si>
  <si>
    <t>钢筋保护</t>
  </si>
  <si>
    <t>直螺纹连接</t>
  </si>
  <si>
    <t>加密区</t>
  </si>
  <si>
    <t>预应力预埋</t>
  </si>
  <si>
    <t>预留钢筋的保护</t>
  </si>
  <si>
    <t>后浇带和预留洞口</t>
  </si>
  <si>
    <t>竖向受力钢筋偏位</t>
  </si>
  <si>
    <t xml:space="preserve">扣分标准：柱（或暗柱）钢筋根部保护层超出设计要求大于5mm </t>
  </si>
  <si>
    <t>模板工程</t>
  </si>
  <si>
    <t>支撑立杆间距</t>
  </si>
  <si>
    <t>支撑立杆落地</t>
  </si>
  <si>
    <t>扫地杆、水平杆、剪刀撑</t>
  </si>
  <si>
    <t>扫地杆、水平杆、剪刀撑布置与方案和规范要求不符；</t>
  </si>
  <si>
    <t>支撑立杆自由端及顶托</t>
  </si>
  <si>
    <t>支撑立杆自由端长度超出规范要求；顶托伸出长度大于300mm或顶托歪斜；支撑立杆自由端晃动；</t>
  </si>
  <si>
    <t>墙、柱侧撑固定</t>
  </si>
  <si>
    <t>墙、柱抱箍或对拉螺杆道数少于方案要求，或墙、柱侧撑不稳固；</t>
  </si>
  <si>
    <t>板底支撑</t>
  </si>
  <si>
    <t>板底主、次楞间距超过施工方案要求100mm以上；主、次楞未伸到头，差300mm以上；</t>
  </si>
  <si>
    <t>后浇带、悬臂构件支撑</t>
  </si>
  <si>
    <t>后浇带、悬臂构件支撑未独立搭设；后浇带梁板、悬臂构件梁支撑提前拆除；后浇带、悬臂构件支撑晃动（悬臂1m范围内的除外）；</t>
  </si>
  <si>
    <t>内外架混搭</t>
  </si>
  <si>
    <t>存在内外架混搭、内外架刚性连接，且造成传递外架竖向受力；</t>
  </si>
  <si>
    <t>违规、强条</t>
  </si>
  <si>
    <t>安全性</t>
  </si>
  <si>
    <t>门窗、幕墙、栏杆刚度满足规范要求</t>
  </si>
  <si>
    <t>烟风道层间卸载、烟风道安装质量</t>
  </si>
  <si>
    <t>烟风道壁厚；层间卸载数量是否足够、做法是否合理</t>
  </si>
  <si>
    <t>上下未对齐；不在楼板位置对接（顶层除外）</t>
  </si>
  <si>
    <t>线条</t>
  </si>
  <si>
    <t>高于三层处的建筑外墙悬空装饰线条不应采用GRC材料，应采用苯板线条或现浇砼结构</t>
  </si>
  <si>
    <t>外窗台外挑部分严禁全部用苯板制作</t>
  </si>
  <si>
    <t>保温</t>
  </si>
  <si>
    <t>材料厚度、燃烧性能</t>
  </si>
  <si>
    <t>苯板保温有效粘贴面积、拼缝、锚栓、托架、收头、网格布包封和抗裂层</t>
  </si>
  <si>
    <t>石材</t>
  </si>
  <si>
    <t>石材材质及质量</t>
  </si>
  <si>
    <t>龙骨质量及固定、连接；焊点防锈处理、干挂时，压顶水平面石材应固定在龙骨上，禁止用砖垫石材</t>
  </si>
  <si>
    <t>综合得分</t>
  </si>
  <si>
    <t>防火</t>
  </si>
  <si>
    <t>施工机具</t>
  </si>
  <si>
    <t>序号</t>
  </si>
  <si>
    <t>观感质量</t>
    <phoneticPr fontId="7" type="noConversion"/>
  </si>
  <si>
    <t>尺寸偏差</t>
    <phoneticPr fontId="7" type="noConversion"/>
  </si>
  <si>
    <t>PC尺寸偏差</t>
    <phoneticPr fontId="7" type="noConversion"/>
  </si>
  <si>
    <t>构件位置、尺寸允许偏差及检验方法</t>
    <phoneticPr fontId="7" type="noConversion"/>
  </si>
  <si>
    <t>表面平整度</t>
    <phoneticPr fontId="7" type="noConversion"/>
  </si>
  <si>
    <t>PC构件观感质量</t>
    <phoneticPr fontId="7" type="noConversion"/>
  </si>
  <si>
    <t>PC构件位置、尺寸允许偏差</t>
    <phoneticPr fontId="7" type="noConversion"/>
  </si>
  <si>
    <t>PC构件表面平整度</t>
    <phoneticPr fontId="7" type="noConversion"/>
  </si>
  <si>
    <t>预埋管线</t>
    <phoneticPr fontId="8" type="noConversion"/>
  </si>
  <si>
    <t>规格、数量、位置</t>
    <phoneticPr fontId="8" type="noConversion"/>
  </si>
  <si>
    <t>接缝处防水性能</t>
    <phoneticPr fontId="8" type="noConversion"/>
  </si>
  <si>
    <t>喷淋水检查是否漏水</t>
    <phoneticPr fontId="8" type="noConversion"/>
  </si>
  <si>
    <t>观感质量</t>
    <phoneticPr fontId="8" type="noConversion"/>
  </si>
  <si>
    <t>装配式构件</t>
    <phoneticPr fontId="7" type="noConversion"/>
  </si>
  <si>
    <t>表面观感</t>
    <phoneticPr fontId="8" type="noConversion"/>
  </si>
  <si>
    <t>填土完成面以下部位存在砌体挡土情况</t>
  </si>
  <si>
    <t>地坪是否裂缝、是否起砂（按房间数）</t>
  </si>
  <si>
    <t>门窗成品保护不到位：划痕、碰迹、污染、破坏</t>
  </si>
  <si>
    <t>砼构件未预留洞，后期钻凿开洞</t>
  </si>
  <si>
    <t>梁、柱受力主筋规格、数量、钢筋安装质量与设计要求不符；</t>
  </si>
  <si>
    <t>切割破坏</t>
  </si>
  <si>
    <t>防护高度不满足要求</t>
  </si>
  <si>
    <t>未按规范使用安全玻璃</t>
  </si>
  <si>
    <t>未按规范使用夹胶玻璃</t>
  </si>
  <si>
    <t>栏杆高度和竖向净空尺寸不符合规范</t>
  </si>
  <si>
    <t>刚度不满足规范要求（可现场手推玻璃或框架观察，再印证计算书和检测报告）</t>
  </si>
  <si>
    <t>材料厚度、燃烧性能不合格（提供复检报告）</t>
  </si>
  <si>
    <t>安全文明评分汇总表</t>
  </si>
  <si>
    <t>分项</t>
  </si>
  <si>
    <t>分项应得分</t>
  </si>
  <si>
    <t>分项实得分</t>
  </si>
  <si>
    <t>安全文明得分</t>
  </si>
  <si>
    <t>三宝、四口、五临边、脚手架</t>
  </si>
  <si>
    <t>安全用电</t>
  </si>
  <si>
    <t>机械设备</t>
  </si>
  <si>
    <t>工完场清</t>
  </si>
  <si>
    <t>场区清理</t>
  </si>
  <si>
    <t>材料堆放</t>
  </si>
  <si>
    <t xml:space="preserve">工地大门
施工通道
场地围合
道路硬化 </t>
  </si>
  <si>
    <t>集中加工区</t>
  </si>
  <si>
    <t>表面平整度</t>
    <phoneticPr fontId="5" type="noConversion"/>
  </si>
  <si>
    <t>构件垂直度</t>
    <phoneticPr fontId="5" type="noConversion"/>
  </si>
  <si>
    <t>预埋板中心线位置</t>
    <phoneticPr fontId="5" type="noConversion"/>
  </si>
  <si>
    <t>预埋板与混凝土面平面高差</t>
    <phoneticPr fontId="5" type="noConversion"/>
  </si>
  <si>
    <t>预埋螺栓</t>
    <phoneticPr fontId="5" type="noConversion"/>
  </si>
  <si>
    <t>预埋螺栓外露长度</t>
    <phoneticPr fontId="5" type="noConversion"/>
  </si>
  <si>
    <t>预埋套筒、螺母中心线位置</t>
    <phoneticPr fontId="5" type="noConversion"/>
  </si>
  <si>
    <t>预埋套筒、螺母与混凝土面平面高差</t>
    <phoneticPr fontId="5" type="noConversion"/>
  </si>
  <si>
    <t>预留钢筋中心线位置</t>
    <phoneticPr fontId="5" type="noConversion"/>
  </si>
  <si>
    <t>预留钢筋外露长度</t>
    <phoneticPr fontId="5" type="noConversion"/>
  </si>
  <si>
    <t>同户型同厨卫间管井尺寸偏差</t>
    <phoneticPr fontId="5" type="noConversion"/>
  </si>
  <si>
    <t>同户型同厨卫间窗侧框墙距偏差</t>
    <phoneticPr fontId="5" type="noConversion"/>
  </si>
  <si>
    <t>柜体嵌入位尺寸偏差</t>
    <phoneticPr fontId="5" type="noConversion"/>
  </si>
  <si>
    <t>同户型同厨卫间开间/进深偏差</t>
    <phoneticPr fontId="5" type="noConversion"/>
  </si>
  <si>
    <t>型材拼缝宽度（不适用塑钢窗）</t>
    <phoneticPr fontId="5" type="noConversion"/>
  </si>
  <si>
    <t>型材拼缝高低差</t>
    <phoneticPr fontId="5" type="noConversion"/>
  </si>
  <si>
    <t>边框收口与塞缝</t>
    <phoneticPr fontId="5" type="noConversion"/>
  </si>
  <si>
    <t>设计值</t>
  </si>
  <si>
    <t>标段名称</t>
  </si>
  <si>
    <t>混凝土工程</t>
    <phoneticPr fontId="5" type="noConversion"/>
  </si>
  <si>
    <t>外门窗洞口尺寸偏差</t>
    <phoneticPr fontId="5" type="noConversion"/>
  </si>
  <si>
    <t>区域</t>
  </si>
  <si>
    <t>公司</t>
  </si>
  <si>
    <t>施工单位</t>
  </si>
  <si>
    <t>抹灰工艺</t>
    <phoneticPr fontId="5" type="noConversion"/>
  </si>
  <si>
    <t>模板体系</t>
    <phoneticPr fontId="5" type="noConversion"/>
  </si>
  <si>
    <t>标段面积㎡</t>
  </si>
  <si>
    <t>项目面积㎡</t>
  </si>
  <si>
    <t>标段风险合格率</t>
  </si>
  <si>
    <t>项目风险合格率</t>
  </si>
  <si>
    <t>截面尺寸</t>
    <phoneticPr fontId="5" type="noConversion"/>
  </si>
  <si>
    <t>主体表面平整度</t>
    <phoneticPr fontId="5" type="noConversion"/>
  </si>
  <si>
    <t>砼顶板水平度极差</t>
  </si>
  <si>
    <t>楼板厚度</t>
    <phoneticPr fontId="5" type="noConversion"/>
  </si>
  <si>
    <t>砌筑节点(1)</t>
  </si>
  <si>
    <t>砌筑节点(2)</t>
  </si>
  <si>
    <t>抹灰顶棚水平度极差</t>
    <phoneticPr fontId="5" type="noConversion"/>
  </si>
  <si>
    <t>方正性</t>
  </si>
  <si>
    <t>户内门洞尺寸偏差</t>
    <phoneticPr fontId="5" type="noConversion"/>
  </si>
  <si>
    <t>外墙窗内侧墙体厚度极差</t>
    <phoneticPr fontId="5" type="noConversion"/>
  </si>
  <si>
    <t>抹灰裂缝/空鼓</t>
    <phoneticPr fontId="5" type="noConversion"/>
  </si>
  <si>
    <t>同户型同厨卫间窗底框标高偏差</t>
    <phoneticPr fontId="5" type="noConversion"/>
  </si>
  <si>
    <t>标段材料实测合格率</t>
    <phoneticPr fontId="12" type="noConversion"/>
  </si>
  <si>
    <t>项目材料实测合格率</t>
    <phoneticPr fontId="12" type="noConversion"/>
  </si>
  <si>
    <t>标段安全文明合格率</t>
    <phoneticPr fontId="12" type="noConversion"/>
  </si>
  <si>
    <t>项目安全文明合格率</t>
    <phoneticPr fontId="12" type="noConversion"/>
  </si>
  <si>
    <t>项目实体实测合格率</t>
    <phoneticPr fontId="12" type="noConversion"/>
  </si>
  <si>
    <t>标段实体实测合格率</t>
    <phoneticPr fontId="12" type="noConversion"/>
  </si>
  <si>
    <t>分组实体实测合格率</t>
    <phoneticPr fontId="12" type="noConversion"/>
  </si>
  <si>
    <t>标段实测合格率</t>
    <phoneticPr fontId="12" type="noConversion"/>
  </si>
  <si>
    <t>项目实测合格率</t>
    <phoneticPr fontId="12" type="noConversion"/>
  </si>
  <si>
    <t>标段关键指标倒扣分</t>
    <phoneticPr fontId="12" type="noConversion"/>
  </si>
  <si>
    <t>标段综合合格率</t>
    <phoneticPr fontId="5" type="noConversion"/>
  </si>
  <si>
    <t>项目综合合格率</t>
    <phoneticPr fontId="5" type="noConversion"/>
  </si>
  <si>
    <t>装配式结构合计</t>
    <phoneticPr fontId="12" type="noConversion"/>
  </si>
  <si>
    <t>质量风险评估汇总表</t>
  </si>
  <si>
    <t>项目基本情况</t>
  </si>
  <si>
    <r>
      <t>建筑面积</t>
    </r>
    <r>
      <rPr>
        <sz val="10"/>
        <rFont val="宋体"/>
        <family val="3"/>
        <charset val="134"/>
      </rPr>
      <t>(m</t>
    </r>
    <r>
      <rPr>
        <vertAlign val="superscript"/>
        <sz val="10"/>
        <rFont val="宋体"/>
        <family val="3"/>
        <charset val="134"/>
      </rPr>
      <t>2</t>
    </r>
    <r>
      <rPr>
        <sz val="10"/>
        <rFont val="宋体"/>
        <family val="3"/>
        <charset val="134"/>
      </rPr>
      <t>)</t>
    </r>
    <phoneticPr fontId="5" type="noConversion"/>
  </si>
  <si>
    <t>质量通病控制</t>
  </si>
  <si>
    <t>安全环保</t>
  </si>
  <si>
    <t>标段综合风险</t>
  </si>
  <si>
    <t>项目综合风险</t>
    <phoneticPr fontId="5" type="noConversion"/>
  </si>
  <si>
    <t>观感质量</t>
  </si>
  <si>
    <t>模板工程</t>
    <phoneticPr fontId="5" type="noConversion"/>
  </si>
  <si>
    <t>安全文明施工</t>
  </si>
  <si>
    <t>渗漏裂缝</t>
  </si>
  <si>
    <t>装配式构件</t>
    <phoneticPr fontId="12" type="noConversion"/>
  </si>
  <si>
    <t>质量风险评估合格率汇总表</t>
    <phoneticPr fontId="5" type="noConversion"/>
  </si>
  <si>
    <t>窗框正面垂直度</t>
    <phoneticPr fontId="5" type="noConversion"/>
  </si>
  <si>
    <t>圆钢</t>
    <phoneticPr fontId="5" type="noConversion"/>
  </si>
  <si>
    <t>螺纹钢</t>
    <phoneticPr fontId="5" type="noConversion"/>
  </si>
  <si>
    <t>防水卷材</t>
    <phoneticPr fontId="5" type="noConversion"/>
  </si>
  <si>
    <t>门窗型材</t>
    <phoneticPr fontId="5" type="noConversion"/>
  </si>
  <si>
    <t>栏杆</t>
    <phoneticPr fontId="5" type="noConversion"/>
  </si>
  <si>
    <t>硬聚氯乙烯排水管（PVC-U）</t>
    <phoneticPr fontId="5" type="noConversion"/>
  </si>
  <si>
    <t>聚丙烯管（PP-R)</t>
    <phoneticPr fontId="5" type="noConversion"/>
  </si>
  <si>
    <t>聚乙烯给水管（PE）</t>
    <phoneticPr fontId="5" type="noConversion"/>
  </si>
  <si>
    <t>饰面石材</t>
    <phoneticPr fontId="5" type="noConversion"/>
  </si>
  <si>
    <t>材料检查合格率</t>
    <phoneticPr fontId="5" type="noConversion"/>
  </si>
  <si>
    <t>标段综合合格率%</t>
  </si>
  <si>
    <t>排序</t>
  </si>
  <si>
    <t>安全文明评估汇总表</t>
    <phoneticPr fontId="5" type="noConversion"/>
  </si>
  <si>
    <t>安全生产</t>
    <phoneticPr fontId="5" type="noConversion"/>
  </si>
  <si>
    <t>安全生产合格率</t>
    <phoneticPr fontId="5" type="noConversion"/>
  </si>
  <si>
    <t>文明施工</t>
    <phoneticPr fontId="5" type="noConversion"/>
  </si>
  <si>
    <t>文明施工合格率</t>
    <phoneticPr fontId="5" type="noConversion"/>
  </si>
  <si>
    <t>标段综合安全文明</t>
    <phoneticPr fontId="5" type="noConversion"/>
  </si>
  <si>
    <t>项目综合安全文明</t>
    <phoneticPr fontId="5" type="noConversion"/>
  </si>
  <si>
    <t>防火</t>
    <phoneticPr fontId="5" type="noConversion"/>
  </si>
  <si>
    <t>安全用电</t>
    <phoneticPr fontId="5" type="noConversion"/>
  </si>
  <si>
    <t>机械设备</t>
    <phoneticPr fontId="5" type="noConversion"/>
  </si>
  <si>
    <t>施工机具</t>
    <phoneticPr fontId="5" type="noConversion"/>
  </si>
  <si>
    <t>安全生产（70%）</t>
    <phoneticPr fontId="5" type="noConversion"/>
  </si>
  <si>
    <t>作业面工完场清</t>
    <phoneticPr fontId="5" type="noConversion"/>
  </si>
  <si>
    <t>场区清理</t>
    <phoneticPr fontId="5" type="noConversion"/>
  </si>
  <si>
    <t>场容场貌</t>
    <phoneticPr fontId="5" type="noConversion"/>
  </si>
  <si>
    <t>文明施工（30%）</t>
    <phoneticPr fontId="5" type="noConversion"/>
  </si>
  <si>
    <t>材料堆放</t>
    <phoneticPr fontId="5" type="noConversion"/>
  </si>
  <si>
    <t>工地大门</t>
    <phoneticPr fontId="5" type="noConversion"/>
  </si>
  <si>
    <t>集中加工区</t>
    <phoneticPr fontId="5" type="noConversion"/>
  </si>
  <si>
    <t>1、采用扣分制，如有无法检查项目，权重按实际检查项目得分进行汇总。
2、分项检查时按检查要点进行扣分处理，检查项目得分反映风险程度，当检查项目为负值时，得分按零分计取。</t>
    <phoneticPr fontId="5" type="noConversion"/>
  </si>
  <si>
    <t>面积</t>
    <phoneticPr fontId="5" type="noConversion"/>
  </si>
  <si>
    <t xml:space="preserve">除定位筋、防雷接地圆钢、洞口预留钢筋外，其它外露的钢筋一律算露筋，预留压槽（深度≤3cm）内露筋不扣分 </t>
  </si>
  <si>
    <t xml:space="preserve">板露筋 </t>
  </si>
  <si>
    <t xml:space="preserve">除定位筋、防雷接地圆钢、洞口预留钢筋外，其它外露的钢筋一律算露筋 </t>
  </si>
  <si>
    <t xml:space="preserve">蜂窝、疏松、孔洞、小面积抹灰修补开裂 </t>
  </si>
  <si>
    <t xml:space="preserve">夹渣 </t>
  </si>
  <si>
    <t xml:space="preserve">如夹模板、垃圾、编织袋、润管砂浆等，且最长边大于15cm </t>
  </si>
  <si>
    <t xml:space="preserve">胀模、错台、大面积抹灰修补 </t>
  </si>
  <si>
    <t xml:space="preserve">拆模造成棱角破坏、阳角抹灰修补 </t>
  </si>
  <si>
    <t xml:space="preserve"> 楼板、屋面板脚印或收面不好 </t>
  </si>
  <si>
    <t>卫生间砼导墙（反坎）设置及高度</t>
  </si>
  <si>
    <t>阳露台、空调机位砼导墙（反坎）设置及高度</t>
  </si>
  <si>
    <t>其它导墙（反坎）设置及高度</t>
  </si>
  <si>
    <t>铝模板安装质量</t>
  </si>
  <si>
    <t>铝模板支撑体系</t>
  </si>
  <si>
    <t>竖向构件及梁、板加固</t>
  </si>
  <si>
    <t>铝模板拼接位置的拼接连接</t>
  </si>
  <si>
    <t>铝模板安装节点施工质量</t>
  </si>
  <si>
    <t>铝模板内外架混搭</t>
  </si>
  <si>
    <t>扣分标准：利用外架传递梁、板竖向荷载，其他内外架混搭</t>
  </si>
  <si>
    <t>抹灰层露钢丝网、钢筋头</t>
  </si>
  <si>
    <t>肉眼可见抹灰层表面露网、钢筋头、其他杂物等</t>
  </si>
  <si>
    <t>缺棱掉角</t>
  </si>
  <si>
    <t>破损最大边长50mm及以上</t>
  </si>
  <si>
    <t>接茬粗糙</t>
  </si>
  <si>
    <t xml:space="preserve">梁、柱、墙露筋 </t>
    <phoneticPr fontId="38" type="noConversion"/>
  </si>
  <si>
    <t>标段管理行为合格率</t>
    <phoneticPr fontId="5" type="noConversion"/>
  </si>
  <si>
    <t>项目管理行为合格率</t>
    <phoneticPr fontId="5" type="noConversion"/>
  </si>
  <si>
    <t>地坪裂缝/空鼓</t>
    <phoneticPr fontId="5" type="noConversion"/>
  </si>
  <si>
    <t>施工阶段</t>
    <phoneticPr fontId="18" type="noConversion"/>
  </si>
  <si>
    <t>安全生产（合计）</t>
    <phoneticPr fontId="5" type="noConversion"/>
  </si>
  <si>
    <t>文明施工（合计）</t>
    <phoneticPr fontId="5" type="noConversion"/>
  </si>
  <si>
    <t>标段综合安全文明合计处数</t>
    <phoneticPr fontId="5" type="noConversion"/>
  </si>
  <si>
    <t>项目综合安全文明合计处数</t>
    <phoneticPr fontId="5" type="noConversion"/>
  </si>
  <si>
    <t>施工阶段</t>
    <phoneticPr fontId="12" type="noConversion"/>
  </si>
  <si>
    <t>施工阶段</t>
    <phoneticPr fontId="12" type="noConversion"/>
  </si>
  <si>
    <t>抹灰工艺</t>
    <phoneticPr fontId="5" type="noConversion"/>
  </si>
  <si>
    <t>模板体系</t>
    <phoneticPr fontId="5" type="noConversion"/>
  </si>
  <si>
    <t>装配式构件</t>
    <phoneticPr fontId="12" type="noConversion"/>
  </si>
  <si>
    <t>模板工程</t>
    <phoneticPr fontId="5" type="noConversion"/>
  </si>
  <si>
    <t>区域</t>
    <phoneticPr fontId="12" type="noConversion"/>
  </si>
  <si>
    <t>公司</t>
    <phoneticPr fontId="12" type="noConversion"/>
  </si>
  <si>
    <t>区域</t>
    <phoneticPr fontId="18" type="noConversion"/>
  </si>
  <si>
    <t>公司</t>
    <phoneticPr fontId="18" type="noConversion"/>
  </si>
  <si>
    <r>
      <t>外窗塞缝施工质量</t>
    </r>
    <r>
      <rPr>
        <sz val="9"/>
        <rFont val="宋体"/>
        <family val="3"/>
        <charset val="134"/>
      </rPr>
      <t>（主框与墙面间隙、副框与墙面间隙）</t>
    </r>
    <phoneticPr fontId="7" type="noConversion"/>
  </si>
  <si>
    <t>窗台高度小于900的，应有防护栏杆，防护栏杆高度从可踏面起算不低于900</t>
    <phoneticPr fontId="7" type="noConversion"/>
  </si>
  <si>
    <t>应使用安全玻璃的部位：
（1）7层及以上外开窗；
（2）底边距离最终装修面小于500的窗；
（3）门扇玻璃；
（4）单块面积大于1.5平米的玻璃；
（5）幕墙玻璃</t>
    <phoneticPr fontId="7" type="noConversion"/>
  </si>
  <si>
    <t>临空栏杆玻璃应使用双钢化夹胶玻璃；
雨棚和天窗玻璃应使用夹胶玻璃</t>
    <phoneticPr fontId="7" type="noConversion"/>
  </si>
  <si>
    <t>临空栏杆高度：多层不小于1050，高层不小于1100。
临空栏杆竖向构件内空尺寸：不大于110</t>
    <phoneticPr fontId="7" type="noConversion"/>
  </si>
  <si>
    <t>安装上下对齐、非顶层在楼板位置对接</t>
    <phoneticPr fontId="7" type="noConversion"/>
  </si>
  <si>
    <r>
      <t>标段面积(m</t>
    </r>
    <r>
      <rPr>
        <b/>
        <vertAlign val="superscript"/>
        <sz val="9"/>
        <color theme="0"/>
        <rFont val="宋体"/>
        <family val="3"/>
        <charset val="134"/>
      </rPr>
      <t>2</t>
    </r>
    <r>
      <rPr>
        <b/>
        <sz val="9"/>
        <color theme="0"/>
        <rFont val="宋体"/>
        <family val="3"/>
        <charset val="134"/>
      </rPr>
      <t>)</t>
    </r>
    <phoneticPr fontId="12" type="noConversion"/>
  </si>
  <si>
    <t>标段综合风险合格率</t>
    <phoneticPr fontId="12" type="noConversion"/>
  </si>
  <si>
    <t>项目综合风险合格率</t>
    <phoneticPr fontId="5" type="noConversion"/>
  </si>
  <si>
    <r>
      <t>1、根据质量风险表内高、中、低风险等级进行判定，A级代表低风险、B级代表中风险、C级代表高风险；（</t>
    </r>
    <r>
      <rPr>
        <b/>
        <sz val="10"/>
        <color rgb="FFFF0000"/>
        <rFont val="宋体"/>
        <family val="3"/>
        <charset val="134"/>
      </rPr>
      <t>除安全文明以分数判定高中低，其余分项以现场风险程度判定，组长评定</t>
    </r>
    <r>
      <rPr>
        <sz val="10"/>
        <color indexed="8"/>
        <rFont val="宋体"/>
        <family val="3"/>
        <charset val="134"/>
      </rPr>
      <t>）
2、安全文明风险等级根据得分进行判定，85分以上为低风险、85-70分为中级风险、70分以下为高风险；
3、任何一项存在较大质量/安全风险时，可判定为高风险。</t>
    </r>
    <phoneticPr fontId="5" type="noConversion"/>
  </si>
  <si>
    <t>标段面积</t>
    <phoneticPr fontId="5" type="noConversion"/>
  </si>
  <si>
    <t>安全生产扣分处数总计</t>
    <phoneticPr fontId="5" type="noConversion"/>
  </si>
  <si>
    <t>无窗台压顶；窗台压顶后浇；压顶伸入墙体长度不足；支模前与结构交接部位未凿毛；成型质量差（如孔洞、漏浆、露筋、歪斜、开裂等）</t>
  </si>
  <si>
    <t>防渗漏专项</t>
    <phoneticPr fontId="38" type="noConversion"/>
  </si>
  <si>
    <t>文明施工得分</t>
    <phoneticPr fontId="5" type="noConversion"/>
  </si>
  <si>
    <t>安全生产得分</t>
    <phoneticPr fontId="5" type="noConversion"/>
  </si>
  <si>
    <t>支模工程</t>
    <phoneticPr fontId="5" type="noConversion"/>
  </si>
  <si>
    <t>基坑工程</t>
    <phoneticPr fontId="5" type="noConversion"/>
  </si>
  <si>
    <t>脚手架</t>
    <phoneticPr fontId="5" type="noConversion"/>
  </si>
  <si>
    <t>三宝、四口、五临边</t>
    <phoneticPr fontId="5" type="noConversion"/>
  </si>
  <si>
    <t>扣分处数合计</t>
    <phoneticPr fontId="5" type="noConversion"/>
  </si>
  <si>
    <t>砂浆集中搅拌区：封闭搅拌设置不到位、计量设置不到位、场地整洁（包括水泥仓库、砂石堆场）（每一处扣2分）；若现场设有砌体集中加工区或墙材成品定制，则加2分。</t>
    <phoneticPr fontId="5" type="noConversion"/>
  </si>
  <si>
    <t>木工加工区：封闭围合不到位、标识不清晰、摆放不整齐有序的；（每一处扣2分）</t>
    <phoneticPr fontId="5" type="noConversion"/>
  </si>
  <si>
    <t>钢筋加工区：封闭围合不到位、标识不清晰、摆放不整齐有序的；（每一处扣2分）</t>
    <phoneticPr fontId="5" type="noConversion"/>
  </si>
  <si>
    <t>集中加工区（15%)</t>
    <phoneticPr fontId="5" type="noConversion"/>
  </si>
  <si>
    <t>安全防护网不完整，破损、漏挂等现象；（每一处扣2分）</t>
    <phoneticPr fontId="5" type="noConversion"/>
  </si>
  <si>
    <t>无围合区域设置，无围合标识。（每一处扣5分）</t>
    <phoneticPr fontId="5" type="noConversion"/>
  </si>
  <si>
    <t>施工道路宽度不合理、严重破损、未有专人清扫的；（每一处扣5分）</t>
    <phoneticPr fontId="5" type="noConversion"/>
  </si>
  <si>
    <t>工地出入无专人专职进行严格有效管理；（扣5分）</t>
    <phoneticPr fontId="5" type="noConversion"/>
  </si>
  <si>
    <t>无车辆清洗体系，不能运行；（扣5分）</t>
    <phoneticPr fontId="5" type="noConversion"/>
  </si>
  <si>
    <t>工地大门无CI，不能正常关闭；（扣5分）</t>
    <phoneticPr fontId="5" type="noConversion"/>
  </si>
  <si>
    <t>仓库管理制度设置明显处，仓库专人看管，（每一处不符合扣2分）</t>
    <phoneticPr fontId="5" type="noConversion"/>
  </si>
  <si>
    <t>堆放形式和保护措施不符合要求（每一处扣3分）。</t>
    <phoneticPr fontId="5" type="noConversion"/>
  </si>
  <si>
    <t>材料堆放不整齐、未标明名称、规格（每一处扣2分）；</t>
    <phoneticPr fontId="5" type="noConversion"/>
  </si>
  <si>
    <t>材料堆放（15%)</t>
    <phoneticPr fontId="5" type="noConversion"/>
  </si>
  <si>
    <t>现场大小便痕迹；（每一处扣2分）</t>
    <phoneticPr fontId="5" type="noConversion"/>
  </si>
  <si>
    <t>楼层内建筑垃圾未归堆；（每一处扣2分）</t>
    <phoneticPr fontId="5" type="noConversion"/>
  </si>
  <si>
    <t>场容场貌（50%）</t>
    <phoneticPr fontId="5" type="noConversion"/>
  </si>
  <si>
    <t>作业面工完场清（20%）</t>
    <phoneticPr fontId="5" type="noConversion"/>
  </si>
  <si>
    <t>权重</t>
    <phoneticPr fontId="5" type="noConversion"/>
  </si>
  <si>
    <t>分项得分率</t>
    <phoneticPr fontId="5" type="noConversion"/>
  </si>
  <si>
    <t>实得分</t>
    <phoneticPr fontId="5" type="noConversion"/>
  </si>
  <si>
    <t>扣减分</t>
    <phoneticPr fontId="5" type="noConversion"/>
  </si>
  <si>
    <t>扣分处数</t>
    <phoneticPr fontId="5" type="noConversion"/>
  </si>
  <si>
    <t>应得分</t>
    <phoneticPr fontId="5" type="noConversion"/>
  </si>
  <si>
    <t>检查要点</t>
    <phoneticPr fontId="5" type="noConversion"/>
  </si>
  <si>
    <t>检查分项</t>
    <phoneticPr fontId="5" type="noConversion"/>
  </si>
  <si>
    <t>测区选择原则</t>
    <phoneticPr fontId="5" type="noConversion"/>
  </si>
  <si>
    <t>检查项目</t>
    <phoneticPr fontId="5" type="noConversion"/>
  </si>
  <si>
    <t xml:space="preserve">填写说明：  
1、采用扣分制，如有无法检查项目，权重按实际检查项目得分进行汇总。
2、分项检查时按检查要点进行扣分处理，检查项目得分反映风险程度，当检查项目为负值时，得分按零分计取。   
</t>
    <phoneticPr fontId="5" type="noConversion"/>
  </si>
  <si>
    <t>招商蛇口文明施工评分表</t>
    <phoneticPr fontId="5" type="noConversion"/>
  </si>
  <si>
    <t>小计</t>
    <phoneticPr fontId="38" type="noConversion"/>
  </si>
  <si>
    <t>支架拆除设置警戒区,设置专人监护。（每一处扣10分）</t>
    <phoneticPr fontId="5" type="noConversion"/>
  </si>
  <si>
    <t>立杆伸出顶层水平杆的长度应不大于650mm，顶托设置长度不大于300mm，且不得歪斜。（每一处扣10分）</t>
    <phoneticPr fontId="5" type="noConversion"/>
  </si>
  <si>
    <t>立杆、横杆纵横间距需满足方案要求。（每一处扣20分）</t>
    <phoneticPr fontId="5" type="noConversion"/>
  </si>
  <si>
    <t>立杆基础应坚实平整、设置垫板，扫地杆纵横向均需设置。（每一处扣10分）</t>
    <phoneticPr fontId="5" type="noConversion"/>
  </si>
  <si>
    <t>支模架搭设</t>
    <phoneticPr fontId="5" type="noConversion"/>
  </si>
  <si>
    <t>未按编制专项施工方案或结构设计未经计算；专项施工方案未经审核、审批；超规模高支模模板支架专项施工方案未按规定组织专家论证（每一处扣20分）</t>
    <phoneticPr fontId="5" type="noConversion"/>
  </si>
  <si>
    <t>一个标段为1个测区</t>
    <phoneticPr fontId="5" type="noConversion"/>
  </si>
  <si>
    <t>基坑深度超过5m无专项支护设计及专家论证的（每一处扣5分）</t>
    <phoneticPr fontId="5" type="noConversion"/>
  </si>
  <si>
    <t>基础施工无支护方案的（每一处扣10分）</t>
    <phoneticPr fontId="5" type="noConversion"/>
  </si>
  <si>
    <t>人员上下无专用通道的（每一处扣10分）</t>
    <phoneticPr fontId="5" type="noConversion"/>
  </si>
  <si>
    <t>上下通道</t>
    <phoneticPr fontId="5" type="noConversion"/>
  </si>
  <si>
    <t xml:space="preserve">未按规定对毗邻建筑物和重要管线和道路进行沉降观测的（每一处扣5分） </t>
    <phoneticPr fontId="5" type="noConversion"/>
  </si>
  <si>
    <t>未按规定进行基坑支护变形监测的。（每一处扣10分）</t>
    <phoneticPr fontId="5" type="noConversion"/>
  </si>
  <si>
    <t>深基础施工采用坑外降水，无防止临近建筑危险沉降措施的。（每一处扣10分）</t>
    <phoneticPr fontId="5" type="noConversion"/>
  </si>
  <si>
    <t>基坑施工未设置有效排水措施的。（每一处扣15分）</t>
    <phoneticPr fontId="5" type="noConversion"/>
  </si>
  <si>
    <t>排水措施</t>
    <phoneticPr fontId="5" type="noConversion"/>
  </si>
  <si>
    <t>积土、料具堆放距槽边距离小于设计规定的（每一处扣10分）</t>
    <phoneticPr fontId="5" type="noConversion"/>
  </si>
  <si>
    <t>支护设施已产生局部变形又未采取措施调整的。（每一处扣5分）</t>
    <phoneticPr fontId="5" type="noConversion"/>
  </si>
  <si>
    <t>坑槽、管沟开挖设置安全边坡不符合安全要求的。（每一处扣5分）</t>
    <phoneticPr fontId="5" type="noConversion"/>
  </si>
  <si>
    <t>坑壁支护</t>
    <phoneticPr fontId="5" type="noConversion"/>
  </si>
  <si>
    <t>电焊机无二次空载降压保护器或防触电装置、无防雨罩的（每一处扣5分）</t>
    <phoneticPr fontId="5" type="noConversion"/>
  </si>
  <si>
    <t>设备操作场所悬挂操作规程（每一处扣5分）</t>
    <phoneticPr fontId="5" type="noConversion"/>
  </si>
  <si>
    <t>加工区防护棚设置不规范（每一处扣10分）</t>
    <phoneticPr fontId="5" type="noConversion"/>
  </si>
  <si>
    <t>机械传动外露部分有防护措施（每一处扣5分）</t>
    <phoneticPr fontId="5" type="noConversion"/>
  </si>
  <si>
    <t>塔吊专用配电箱存在私拉乱接、箱体无门、无锁、无防护措施（每一处扣10分）</t>
    <phoneticPr fontId="5" type="noConversion"/>
  </si>
  <si>
    <t>塔吊基础积水或周边无防护措施（每一处扣20分）</t>
    <phoneticPr fontId="5" type="noConversion"/>
  </si>
  <si>
    <t>塔吊</t>
    <phoneticPr fontId="5" type="noConversion"/>
  </si>
  <si>
    <t>未设置出入口防护棚或设置不满足规范要求（每一处扣10分）</t>
    <phoneticPr fontId="5" type="noConversion"/>
  </si>
  <si>
    <t>楼层无防护门或者未及时关闭（每一处扣10分）</t>
    <phoneticPr fontId="5" type="noConversion"/>
  </si>
  <si>
    <t>未安装吊笼门机电连锁装置或不灵敏（每一处扣10分）</t>
    <phoneticPr fontId="5" type="noConversion"/>
  </si>
  <si>
    <t>未安装极限开关、限位开关或不灵敏（扣20分）</t>
    <phoneticPr fontId="5" type="noConversion"/>
  </si>
  <si>
    <t>未安装渐进式防坠落安全器或不灵敏、使用超过标定期限（扣20分）</t>
    <phoneticPr fontId="5" type="noConversion"/>
  </si>
  <si>
    <t>施工升降机</t>
    <phoneticPr fontId="5" type="noConversion"/>
  </si>
  <si>
    <t>未设置安全带专用安全绳、未固定在建筑物可靠处、未设置安全锁、安全绳无磨损保护措施（每一处扣10分）</t>
    <phoneticPr fontId="5" type="noConversion"/>
  </si>
  <si>
    <t>作业人员未从地面进出吊篮或未作业时悬停在空中（每一处扣10分）</t>
    <phoneticPr fontId="5" type="noConversion"/>
  </si>
  <si>
    <t>吊篮内作业人员超过2人；未将安全带挂置在独立设置的专用安全绳上（每一处扣10分）</t>
    <phoneticPr fontId="5" type="noConversion"/>
  </si>
  <si>
    <t>使用破损的配重块或采用其他替代物，配重块未固定（每一处扣10分）</t>
    <phoneticPr fontId="5" type="noConversion"/>
  </si>
  <si>
    <t>悬挂机构前支架支撑在建筑物女儿墙上或挑檐边缘（每一处扣10分）</t>
    <phoneticPr fontId="5" type="noConversion"/>
  </si>
  <si>
    <t>无防坠锁或失灵、超过标定期限；无上限位装置或失灵（每一处扣10分）</t>
    <phoneticPr fontId="5" type="noConversion"/>
  </si>
  <si>
    <t>吊篮或高空作业安全绳</t>
    <phoneticPr fontId="5" type="noConversion"/>
  </si>
  <si>
    <t>机械设备（15%）</t>
    <phoneticPr fontId="5" type="noConversion"/>
  </si>
  <si>
    <t xml:space="preserve">线路穿过道路无保护（每一处扣5分） </t>
    <phoneticPr fontId="5" type="noConversion"/>
  </si>
  <si>
    <t xml:space="preserve">电线老化、破皮未包扎的（每一处扣5分）     </t>
    <phoneticPr fontId="5" type="noConversion"/>
  </si>
  <si>
    <t>配电线路</t>
    <phoneticPr fontId="5" type="noConversion"/>
  </si>
  <si>
    <t>地下室、楼梯、潮湿环境和手持照明灯未使用36V以下安全电压的（每一处扣20分）</t>
    <phoneticPr fontId="5" type="noConversion"/>
  </si>
  <si>
    <t>现场照明</t>
    <phoneticPr fontId="5" type="noConversion"/>
  </si>
  <si>
    <t>配电箱与开关箱电器损坏或引出线混乱（每一处扣5分）</t>
    <phoneticPr fontId="5" type="noConversion"/>
  </si>
  <si>
    <t>电箱无门、无锁、无防雨措施；箱体内未设置系统接线图和分路标记；无巡视维修记录或填写不真实（每一处扣5分)</t>
    <phoneticPr fontId="5" type="noConversion"/>
  </si>
  <si>
    <t>违反“一机、一闸、一漏、一箱”的每一处。（每一处扣5分）</t>
    <phoneticPr fontId="5" type="noConversion"/>
  </si>
  <si>
    <t xml:space="preserve">配电系统未采用三级配电、二级漏电保护系统（每一处扣5分） </t>
    <phoneticPr fontId="5" type="noConversion"/>
  </si>
  <si>
    <t>配电箱与开关箱</t>
    <phoneticPr fontId="5" type="noConversion"/>
  </si>
  <si>
    <t>荷载不均匀或超载、外架材料堆放混乱扣5~15分</t>
    <phoneticPr fontId="5" type="noConversion"/>
  </si>
  <si>
    <t>安全作业</t>
    <phoneticPr fontId="5" type="noConversion"/>
  </si>
  <si>
    <t>作业层防护栏杆设置不符合要求的扣5分，挡脚板设置不符合要求扣3分</t>
    <phoneticPr fontId="5" type="noConversion"/>
  </si>
  <si>
    <t>外侧密目网设置不符合要求的扣5~10分</t>
    <phoneticPr fontId="5" type="noConversion"/>
  </si>
  <si>
    <t>架体防护</t>
    <phoneticPr fontId="5" type="noConversion"/>
  </si>
  <si>
    <t>未铺满、铺稳、铺牢的扣5~20分</t>
    <phoneticPr fontId="5" type="noConversion"/>
  </si>
  <si>
    <t>脚手板</t>
    <phoneticPr fontId="5" type="noConversion"/>
  </si>
  <si>
    <t>附墙支座的设置及与建筑的连接缺陷扣5~20分</t>
    <phoneticPr fontId="5" type="noConversion"/>
  </si>
  <si>
    <t>附墙支座</t>
    <phoneticPr fontId="5" type="noConversion"/>
  </si>
  <si>
    <t>每处缺陷扣5分</t>
    <phoneticPr fontId="5" type="noConversion"/>
  </si>
  <si>
    <t>架体构造</t>
    <phoneticPr fontId="5" type="noConversion"/>
  </si>
  <si>
    <t>防坠装置、防倾覆装置每处缺陷扣10分</t>
    <phoneticPr fontId="5" type="noConversion"/>
  </si>
  <si>
    <t>安全装置</t>
    <phoneticPr fontId="5" type="noConversion"/>
  </si>
  <si>
    <t>附着式升降脚手架
（一个标段选2栋）</t>
    <phoneticPr fontId="5" type="noConversion"/>
  </si>
  <si>
    <t>悬挑架底层未进行硬封闭防护或防护不严的扣5~10分</t>
    <phoneticPr fontId="5" type="noConversion"/>
  </si>
  <si>
    <t>作业层下及外架与建筑之间的层间隔离防护每处不符合要求扣2分</t>
    <phoneticPr fontId="5" type="noConversion"/>
  </si>
  <si>
    <t>层间防护</t>
    <phoneticPr fontId="5" type="noConversion"/>
  </si>
  <si>
    <t>作业层防护栏杆设置不符合要求的扣5分，挡脚板设置不符合要求扣3分，密目网设置不符合要求扣5分；未高于作业层面一步架扣5分</t>
    <phoneticPr fontId="5" type="noConversion"/>
  </si>
  <si>
    <t>立杆、纵向水平杆、横向水平杆的间距及连接等的设置每处缺陷扣4分</t>
    <phoneticPr fontId="5" type="noConversion"/>
  </si>
  <si>
    <t>杆件设置</t>
    <phoneticPr fontId="5" type="noConversion"/>
  </si>
  <si>
    <t>未铺满、铺稳、铺牢的扣5~10分</t>
    <phoneticPr fontId="5" type="noConversion"/>
  </si>
  <si>
    <t>未按要求与建筑结构拉结的每处扣5分</t>
    <phoneticPr fontId="5" type="noConversion"/>
  </si>
  <si>
    <t>未按要求设置横向斜撑的扣5分</t>
    <phoneticPr fontId="5" type="noConversion"/>
  </si>
  <si>
    <t>未全立面设置剪刀撑的扣10分，未到边、到顶或存在缺陷的扣5~10分</t>
    <phoneticPr fontId="5" type="noConversion"/>
  </si>
  <si>
    <t>纵横扫地杆设置不符合要求扣5~10分</t>
    <phoneticPr fontId="5" type="noConversion"/>
  </si>
  <si>
    <t>架体稳定</t>
    <phoneticPr fontId="5" type="noConversion"/>
  </si>
  <si>
    <t>钢梁截面不符合要求扣10分，锚固段长度不足每处扣2分，钢梁与锚环之间间隙未楔紧的每处扣2分，锚固端抗滑移长度不足每处扣2分，锚环间距不足每处扣2分，螺丝未拧紧或外露丝扣不足，每处扣2分。</t>
    <phoneticPr fontId="5" type="noConversion"/>
  </si>
  <si>
    <t>悬挑钢梁</t>
    <phoneticPr fontId="5" type="noConversion"/>
  </si>
  <si>
    <t>悬挑式脚手架
（一个标段选2栋）</t>
    <phoneticPr fontId="5" type="noConversion"/>
  </si>
  <si>
    <t>外架存在堆载杂物，存在高坠风险每处扣5分</t>
    <phoneticPr fontId="5" type="noConversion"/>
  </si>
  <si>
    <t>外架堆载</t>
    <phoneticPr fontId="5" type="noConversion"/>
  </si>
  <si>
    <t>层间防护不符合要求的每处扣3分</t>
    <phoneticPr fontId="5" type="noConversion"/>
  </si>
  <si>
    <t>作业层防护栏杆不符合要求扣5分，挡脚板设置缺陷扣3分，外架未高于作业层面扣5分</t>
    <phoneticPr fontId="5" type="noConversion"/>
  </si>
  <si>
    <t>作业层脚手板未铺满、铺稳、铺牢的扣5~10分</t>
    <phoneticPr fontId="5" type="noConversion"/>
  </si>
  <si>
    <t>脚手板与防护栏杆</t>
    <phoneticPr fontId="5" type="noConversion"/>
  </si>
  <si>
    <t>剪刀撑每处缺陷扣3分</t>
    <phoneticPr fontId="5" type="noConversion"/>
  </si>
  <si>
    <t>立杆、纵向水平杆、横向水平杆的间距及连接等的设置每处缺陷扣2分</t>
    <phoneticPr fontId="5" type="noConversion"/>
  </si>
  <si>
    <t>杆件设置与剪刀撑</t>
    <phoneticPr fontId="5" type="noConversion"/>
  </si>
  <si>
    <t>高度在24m以上的落地架未采用刚性连墙件的扣5分</t>
    <phoneticPr fontId="5" type="noConversion"/>
  </si>
  <si>
    <t>连墙件的数量不符合要求每处扣3分</t>
    <phoneticPr fontId="5" type="noConversion"/>
  </si>
  <si>
    <t>架体与建筑拉结</t>
    <phoneticPr fontId="5" type="noConversion"/>
  </si>
  <si>
    <t>基础积水每处扣5分</t>
    <phoneticPr fontId="5" type="noConversion"/>
  </si>
  <si>
    <t>纵横扫地杆设置不符合要求每处扣3分</t>
    <phoneticPr fontId="5" type="noConversion"/>
  </si>
  <si>
    <t>外架存在外斜、基础不实存在下沉扣15分，基础不平、缺少垫板每处扣3分</t>
    <phoneticPr fontId="5" type="noConversion"/>
  </si>
  <si>
    <t>立杆基础</t>
    <phoneticPr fontId="5" type="noConversion"/>
  </si>
  <si>
    <t>落地式脚手架
（一个标段选2栋）</t>
    <phoneticPr fontId="5" type="noConversion"/>
  </si>
  <si>
    <t>无限载标识（每一处扣10分）</t>
    <phoneticPr fontId="5" type="noConversion"/>
  </si>
  <si>
    <t xml:space="preserve">非工具式卸料平台或卸料平台安装方式存在安全隐患的（每一处扣10分） </t>
    <phoneticPr fontId="5" type="noConversion"/>
  </si>
  <si>
    <t>卸料平台</t>
    <phoneticPr fontId="5" type="noConversion"/>
  </si>
  <si>
    <t>未搭设防护棚，棚顶未采用双层硬性防护的（每处扣10分）</t>
    <phoneticPr fontId="5" type="noConversion"/>
  </si>
  <si>
    <t>洞口无围挡或遮盖（每一处扣5分）</t>
    <phoneticPr fontId="5" type="noConversion"/>
  </si>
  <si>
    <t>洞口防护</t>
    <phoneticPr fontId="5" type="noConversion"/>
  </si>
  <si>
    <t>土建施工阶段无外架楼栋周边未设置安全隔离区或未设置水平防护（每栋楼扣10分）</t>
    <phoneticPr fontId="5" type="noConversion"/>
  </si>
  <si>
    <t>电梯井内未按每隔两层且不大于10m设置安全硬防护的（每一处扣5分）</t>
    <phoneticPr fontId="5" type="noConversion"/>
  </si>
  <si>
    <t>电梯井口未设固定防护设施，底部未设不低于18cm高的挡脚板（每一处扣5分）</t>
    <phoneticPr fontId="5" type="noConversion"/>
  </si>
  <si>
    <t xml:space="preserve">工作面边沿无临边防护或防护措施不严（每一处扣5分）                                    </t>
    <phoneticPr fontId="5" type="noConversion"/>
  </si>
  <si>
    <t>外脚手架架体外侧未采用密目网封闭、网间连接不严或破损（每一处扣5分）</t>
    <phoneticPr fontId="5" type="noConversion"/>
  </si>
  <si>
    <t>安全网</t>
    <phoneticPr fontId="5" type="noConversion"/>
  </si>
  <si>
    <t xml:space="preserve">高处作业未佩戴安全带，安全带无固定位置（每一处扣5分）   </t>
    <phoneticPr fontId="5" type="noConversion"/>
  </si>
  <si>
    <t>安全带</t>
    <phoneticPr fontId="5" type="noConversion"/>
  </si>
  <si>
    <t xml:space="preserve">不戴安全帽的或佩戴不符合要求的（每一人扣5分） </t>
    <phoneticPr fontId="5" type="noConversion"/>
  </si>
  <si>
    <t>安全帽</t>
    <phoneticPr fontId="5" type="noConversion"/>
  </si>
  <si>
    <t xml:space="preserve">气瓶存放不符合要求的（20分，每一处5分，扣完为止）   </t>
    <phoneticPr fontId="5" type="noConversion"/>
  </si>
  <si>
    <t xml:space="preserve">乙炔瓶未安装回火防止器；使用或存放时平放的（20分，每一处5分，扣完为止）     </t>
    <phoneticPr fontId="5" type="noConversion"/>
  </si>
  <si>
    <t xml:space="preserve">气瓶未安装减压器、未设置防震圈、防护帽（20分，每一处5分，扣完为止）      </t>
    <phoneticPr fontId="5" type="noConversion"/>
  </si>
  <si>
    <t xml:space="preserve">气瓶间距小于5m、距明火小于10m未采取隔离措施（20分，每一处5分，扣完为止）   </t>
    <phoneticPr fontId="5" type="noConversion"/>
  </si>
  <si>
    <t>气瓶</t>
    <phoneticPr fontId="5" type="noConversion"/>
  </si>
  <si>
    <t>电焊、切割作业时无安全围挡措施（每一处扣10分）</t>
    <phoneticPr fontId="5" type="noConversion"/>
  </si>
  <si>
    <t>作业防火</t>
    <phoneticPr fontId="5" type="noConversion"/>
  </si>
  <si>
    <t>在建工程兼作住宿的（扣20分）</t>
    <phoneticPr fontId="5" type="noConversion"/>
  </si>
  <si>
    <t>高层建筑无临时消防给水系统或给水系统无水的（每一处扣10分）</t>
    <phoneticPr fontId="5" type="noConversion"/>
  </si>
  <si>
    <t>现场防火</t>
    <phoneticPr fontId="5" type="noConversion"/>
  </si>
  <si>
    <t>易燃易爆物品未分类存放，可燃物品存放及加工时未采取防火措施（每一处扣5分）</t>
    <phoneticPr fontId="5" type="noConversion"/>
  </si>
  <si>
    <t>材料防火</t>
    <phoneticPr fontId="5" type="noConversion"/>
  </si>
  <si>
    <t>检查项目得分率</t>
    <phoneticPr fontId="5" type="noConversion"/>
  </si>
  <si>
    <t>分值</t>
    <phoneticPr fontId="5" type="noConversion"/>
  </si>
  <si>
    <t>测区
选择原则</t>
    <phoneticPr fontId="5" type="noConversion"/>
  </si>
  <si>
    <t>项目名称</t>
    <phoneticPr fontId="59" type="noConversion"/>
  </si>
  <si>
    <t>标段名称</t>
    <phoneticPr fontId="59" type="noConversion"/>
  </si>
  <si>
    <t>安全文明得分</t>
    <phoneticPr fontId="38" type="noConversion"/>
  </si>
  <si>
    <t>工程质量得分</t>
    <phoneticPr fontId="38" type="noConversion"/>
  </si>
  <si>
    <t>实测实量得分</t>
    <phoneticPr fontId="38" type="noConversion"/>
  </si>
  <si>
    <t>质量风险得分</t>
    <phoneticPr fontId="38" type="noConversion"/>
  </si>
  <si>
    <t>合格率</t>
  </si>
  <si>
    <t xml:space="preserve"> 计算数据-0：合格，1：不合格</t>
  </si>
  <si>
    <t>标段面积（㎡）</t>
    <phoneticPr fontId="5" type="noConversion"/>
  </si>
  <si>
    <t>评估日期</t>
  </si>
  <si>
    <t>检查范围</t>
  </si>
  <si>
    <t>评估主要结果</t>
  </si>
  <si>
    <t>评估组组长                         （签名）</t>
  </si>
  <si>
    <t>总包单位
（签名）</t>
  </si>
  <si>
    <t>评估时间</t>
  </si>
  <si>
    <t>主体工程</t>
  </si>
  <si>
    <t>点数调整</t>
  </si>
  <si>
    <r>
      <t>原始数据——</t>
    </r>
    <r>
      <rPr>
        <sz val="12"/>
        <color indexed="10"/>
        <rFont val="微软雅黑"/>
        <family val="2"/>
        <charset val="134"/>
      </rPr>
      <t>检测点</t>
    </r>
  </si>
  <si>
    <t>混凝土结构工程</t>
  </si>
  <si>
    <t>截面尺寸</t>
  </si>
  <si>
    <t>[－5，8]mm</t>
  </si>
  <si>
    <t>墙/柱截面
尺寸</t>
  </si>
  <si>
    <t>[0，8]mm</t>
  </si>
  <si>
    <t>墙/柱表面
平整度</t>
  </si>
  <si>
    <t>墙/柱垂直度</t>
  </si>
  <si>
    <t>砼顶板水平度</t>
  </si>
  <si>
    <t>[0，15]mm</t>
  </si>
  <si>
    <t>顶板水平度</t>
  </si>
  <si>
    <t>楼板厚度</t>
  </si>
  <si>
    <t>[0，5]mm</t>
    <phoneticPr fontId="5" type="noConversion"/>
  </si>
  <si>
    <t>[－5，10]mm</t>
    <phoneticPr fontId="5" type="noConversion"/>
  </si>
  <si>
    <t>外露长度</t>
    <phoneticPr fontId="5" type="noConversion"/>
  </si>
  <si>
    <t>砌筑工程</t>
  </si>
  <si>
    <t>[0，5]mm</t>
  </si>
  <si>
    <t>外门窗洞口尺寸偏差</t>
  </si>
  <si>
    <t>[－5,20]mm</t>
  </si>
  <si>
    <t>外门窗洞高、宽</t>
    <phoneticPr fontId="5" type="noConversion"/>
  </si>
  <si>
    <t>1或0</t>
  </si>
  <si>
    <t>主体工程合计</t>
  </si>
  <si>
    <t>洁具</t>
  </si>
  <si>
    <t>预留洞离墙边距离</t>
  </si>
  <si>
    <t>电气安装</t>
  </si>
  <si>
    <t>[0，10]mm</t>
  </si>
  <si>
    <t>标高差</t>
  </si>
  <si>
    <t>抹灰工程</t>
    <phoneticPr fontId="38" type="noConversion"/>
  </si>
  <si>
    <t>[0，4]mm</t>
  </si>
  <si>
    <t>墙面</t>
  </si>
  <si>
    <t>[－20，20]mm</t>
  </si>
  <si>
    <t>顶棚水平度</t>
  </si>
  <si>
    <t>[－10，10]mm</t>
  </si>
  <si>
    <t>开间</t>
  </si>
  <si>
    <t>进深</t>
  </si>
  <si>
    <t>控制线偏差</t>
  </si>
  <si>
    <t>地面</t>
  </si>
  <si>
    <t>地面水平度</t>
  </si>
  <si>
    <t>户内门洞尺寸偏差</t>
  </si>
  <si>
    <t>外墙窗内侧墙体厚度极差</t>
  </si>
  <si>
    <t>瓷砖收口窗</t>
  </si>
  <si>
    <t>非瓷砖收口窗</t>
  </si>
  <si>
    <t>长度</t>
  </si>
  <si>
    <t>宽度</t>
  </si>
  <si>
    <t>同户型同厨卫间窗底框标高偏差</t>
  </si>
  <si>
    <t>[-10，10]mm</t>
  </si>
  <si>
    <t>垂直度[0，4]mm</t>
  </si>
  <si>
    <t>平整度[0，4]mm</t>
  </si>
  <si>
    <t>[0，0.3]mm</t>
  </si>
  <si>
    <t>拼缝宽</t>
  </si>
  <si>
    <t>高低差</t>
  </si>
  <si>
    <t>窗框正面垂直度</t>
  </si>
  <si>
    <t>[0，2.5]mm</t>
  </si>
  <si>
    <t>抹灰工程</t>
  </si>
  <si>
    <t>混凝土结构工程</t>
    <phoneticPr fontId="38" type="noConversion"/>
  </si>
  <si>
    <t>砌筑工程</t>
    <phoneticPr fontId="38" type="noConversion"/>
  </si>
  <si>
    <t>门窗工程</t>
    <phoneticPr fontId="38" type="noConversion"/>
  </si>
  <si>
    <t>防火</t>
    <phoneticPr fontId="38" type="noConversion"/>
  </si>
  <si>
    <t>三宝、四口、五临边</t>
    <phoneticPr fontId="38" type="noConversion"/>
  </si>
  <si>
    <t>脚手架</t>
    <phoneticPr fontId="38" type="noConversion"/>
  </si>
  <si>
    <t>安全用电</t>
    <phoneticPr fontId="38" type="noConversion"/>
  </si>
  <si>
    <t>机械设备</t>
    <phoneticPr fontId="38" type="noConversion"/>
  </si>
  <si>
    <t>施工机具</t>
    <phoneticPr fontId="38" type="noConversion"/>
  </si>
  <si>
    <t>基坑工程</t>
    <phoneticPr fontId="38" type="noConversion"/>
  </si>
  <si>
    <t>支模工程</t>
    <phoneticPr fontId="38" type="noConversion"/>
  </si>
  <si>
    <t>作业面工完场清</t>
    <phoneticPr fontId="38" type="noConversion"/>
  </si>
  <si>
    <t>集中加工区</t>
    <phoneticPr fontId="38" type="noConversion"/>
  </si>
  <si>
    <t>安全文明合计</t>
    <phoneticPr fontId="38" type="noConversion"/>
  </si>
  <si>
    <t>监理单位
（签名）</t>
    <phoneticPr fontId="38" type="noConversion"/>
  </si>
  <si>
    <t>最终得分</t>
    <phoneticPr fontId="38" type="noConversion"/>
  </si>
  <si>
    <t>场区清理</t>
    <phoneticPr fontId="38" type="noConversion"/>
  </si>
  <si>
    <t>材料堆放</t>
    <phoneticPr fontId="38" type="noConversion"/>
  </si>
  <si>
    <t xml:space="preserve">工地大门
施工通道
场地围合
道路硬化 </t>
    <phoneticPr fontId="38" type="noConversion"/>
  </si>
  <si>
    <r>
      <t xml:space="preserve">  安全生产  </t>
    </r>
    <r>
      <rPr>
        <b/>
        <sz val="12"/>
        <rFont val="微软雅黑"/>
        <family val="2"/>
        <charset val="134"/>
      </rPr>
      <t>评分表</t>
    </r>
    <phoneticPr fontId="5" type="noConversion"/>
  </si>
  <si>
    <r>
      <t>灭</t>
    </r>
    <r>
      <rPr>
        <sz val="12"/>
        <color indexed="8"/>
        <rFont val="微软雅黑"/>
        <family val="2"/>
        <charset val="134"/>
      </rPr>
      <t>火器材不按规范配置或失效的（每一处</t>
    </r>
    <r>
      <rPr>
        <sz val="12"/>
        <rFont val="微软雅黑"/>
        <family val="2"/>
        <charset val="134"/>
      </rPr>
      <t xml:space="preserve">扣5分） </t>
    </r>
    <phoneticPr fontId="5" type="noConversion"/>
  </si>
  <si>
    <t>安全生产得分（80%）</t>
    <phoneticPr fontId="38" type="noConversion"/>
  </si>
  <si>
    <t>文明施工得分（20%）</t>
    <phoneticPr fontId="38" type="noConversion"/>
  </si>
  <si>
    <t>子项合格率</t>
    <phoneticPr fontId="5" type="noConversion"/>
  </si>
  <si>
    <t>检查大项合格率</t>
    <phoneticPr fontId="5" type="noConversion"/>
  </si>
  <si>
    <t>风险程度（高、中、低）以现场质量严重程度组长判定</t>
    <phoneticPr fontId="38" type="noConversion"/>
  </si>
  <si>
    <t>非受力主筋规格及数量</t>
    <phoneticPr fontId="38" type="noConversion"/>
  </si>
  <si>
    <t>截断钢筋</t>
    <phoneticPr fontId="38" type="noConversion"/>
  </si>
  <si>
    <t>扫地杆、水平杆、剪刀撑</t>
    <phoneticPr fontId="38" type="noConversion"/>
  </si>
  <si>
    <t>扣分标准：后拆件与铝模板或支撑楼板的横梁连接：梁后拆件与铝模板的连接必须保证不少于8个插销，楼板后拆件与横梁连接不少于2个插销，插销安装应牢固不得松动。支撑梁与楼板铝模板和墙柱铝模板的连接：每块铝模板与支撑梁不少于2个插销连接，支撑梁必须与墙柱铝模板连接</t>
    <phoneticPr fontId="38" type="noConversion"/>
  </si>
  <si>
    <t>地下室是否按规范设穿墙套管；预埋质量；防水材料是否卷入50mm</t>
    <phoneticPr fontId="5" type="noConversion"/>
  </si>
  <si>
    <t>地下室顶板管道必须设刚性防水套管</t>
    <phoneticPr fontId="38" type="noConversion"/>
  </si>
  <si>
    <t>地下室外墙是否按规范设止水螺杆；止水螺杆端头一次性切割到位</t>
    <phoneticPr fontId="5" type="noConversion"/>
  </si>
  <si>
    <t>后浇带和施工缝止水钢板，止水措施（止水钢板、遇水膨胀止水条、止水凹槽）的施工质量</t>
    <phoneticPr fontId="38" type="noConversion"/>
  </si>
  <si>
    <t>止水钢板不交圈、焊接、露出宽度不符合施工规范要求；遇水膨胀止水条嵌固不牢；止水凹槽深度宽度不足</t>
    <phoneticPr fontId="38" type="noConversion"/>
  </si>
  <si>
    <t>混凝土浇筑后不得破坏砼构件钢筋</t>
    <phoneticPr fontId="38" type="noConversion"/>
  </si>
  <si>
    <t xml:space="preserve">梁、柱、墙露筋 </t>
    <phoneticPr fontId="38" type="noConversion"/>
  </si>
  <si>
    <t xml:space="preserve">蜂窝、疏松、孔洞、小面积抹灰修补开裂 </t>
    <phoneticPr fontId="38" type="noConversion"/>
  </si>
  <si>
    <t xml:space="preserve">胀模、错台、大面积抹灰修补 </t>
    <phoneticPr fontId="38" type="noConversion"/>
  </si>
  <si>
    <t xml:space="preserve">扣分标准：错台超过15mm厚；胀模面积超过400cm2；除阳角外用抹灰修补砼缺陷面积不小于400cm2（墙柱根剔除防漏浆砂浆除外） </t>
    <phoneticPr fontId="38" type="noConversion"/>
  </si>
  <si>
    <t xml:space="preserve">拆模时破坏降板卫生间（一个卫生间算一处）、露台反坎、剪力墙阳角或梁；或破坏外立面现浇线条；棱角破坏、阳角砼缺陷用抹灰修补扣分尺寸标准：最大长度≥0.3m且最大宽度≥30mm </t>
    <phoneticPr fontId="38" type="noConversion"/>
  </si>
  <si>
    <t xml:space="preserve"> 楼板、屋面板脚印或收面不好 </t>
    <phoneticPr fontId="38" type="noConversion"/>
  </si>
  <si>
    <t xml:space="preserve">砼板收面不佳，如有脚印、高低不平（凹痕达到5处及以上且每个凹痕最大深度不小于10mm；或出现一处凹痕面积大于400cm2且深度不小于10mm） </t>
    <phoneticPr fontId="38" type="noConversion"/>
  </si>
  <si>
    <t>PC</t>
    <phoneticPr fontId="38" type="noConversion"/>
  </si>
  <si>
    <t>观感质量</t>
    <phoneticPr fontId="5" type="noConversion"/>
  </si>
  <si>
    <t>尺寸偏差</t>
    <phoneticPr fontId="5" type="noConversion"/>
  </si>
  <si>
    <t>有影响结构性能和安装、使用功能的尺寸偏差</t>
    <phoneticPr fontId="5" type="noConversion"/>
  </si>
  <si>
    <t>构件位置、尺寸允许偏差及检验方法</t>
    <phoneticPr fontId="5" type="noConversion"/>
  </si>
  <si>
    <t>构件位置、尺寸允许偏差、检验方法不符合设计要求</t>
    <phoneticPr fontId="5" type="noConversion"/>
  </si>
  <si>
    <t>预制构件与现浇结构连接部位的表面平整度</t>
    <phoneticPr fontId="5" type="noConversion"/>
  </si>
  <si>
    <t>规格、数量、位置</t>
    <phoneticPr fontId="5" type="noConversion"/>
  </si>
  <si>
    <t>规格、数量、位置不符合设计要求</t>
    <phoneticPr fontId="5" type="noConversion"/>
  </si>
  <si>
    <t>屋面</t>
    <phoneticPr fontId="38" type="noConversion"/>
  </si>
  <si>
    <t>出屋面、露台管道必须设刚性防水套管</t>
    <phoneticPr fontId="38" type="noConversion"/>
  </si>
  <si>
    <t>屋面、露台、天沟未预留排水孔，需后凿</t>
    <phoneticPr fontId="5" type="noConversion"/>
  </si>
  <si>
    <t>卫生间应设导墙处未设导墙，卫生间四周导墙高度不满足：门口除外，高于相邻结构板面200mm</t>
    <phoneticPr fontId="38" type="noConversion"/>
  </si>
  <si>
    <t>导墙用木块、砖块等作为内撑，或用铁丝穿模，或使用普通螺杆</t>
    <phoneticPr fontId="38" type="noConversion"/>
  </si>
  <si>
    <t>外窗窗台压顶</t>
    <phoneticPr fontId="38" type="noConversion"/>
  </si>
  <si>
    <t>过梁入墙长度不足250mm；当过梁受平面限制入墙长度不足150mm时，未采用植筋及现浇的方式进行施工的</t>
    <phoneticPr fontId="38" type="noConversion"/>
  </si>
  <si>
    <t>楼层砂浆应垫板、现场不允许加水、不得使用已初凝的砌筑砂浆</t>
    <phoneticPr fontId="38" type="noConversion"/>
  </si>
  <si>
    <t>砌体墙出现透缝、灰缝不密实、瞎缝、通缝（含门窗洞口补洞）等</t>
    <phoneticPr fontId="38" type="noConversion"/>
  </si>
  <si>
    <t>外墙孔洞封堵</t>
    <phoneticPr fontId="38" type="noConversion"/>
  </si>
  <si>
    <t>抹灰前墙面甩浆</t>
    <phoneticPr fontId="38" type="noConversion"/>
  </si>
  <si>
    <t>抹灰前墙面应甩浆</t>
    <phoneticPr fontId="38" type="noConversion"/>
  </si>
  <si>
    <t>抹灰前墙面未甩浆或甩浆质量差（粘结强度不足、严重不均匀）</t>
    <phoneticPr fontId="38" type="noConversion"/>
  </si>
  <si>
    <t>空鼓开裂应采用无齿锯切割，修补应规整</t>
    <phoneticPr fontId="38" type="noConversion"/>
  </si>
  <si>
    <t>管道、烟道封堵</t>
    <phoneticPr fontId="38" type="noConversion"/>
  </si>
  <si>
    <t>吊洞质量满足要求</t>
    <phoneticPr fontId="38" type="noConversion"/>
  </si>
  <si>
    <t>外窗窗台及窗楣</t>
    <phoneticPr fontId="38" type="noConversion"/>
  </si>
  <si>
    <t>外窗台抹灰排水坡度应大于10%；女儿墙抹灰坡度应向内、窗眉抹灰应留滴水槽或滴水线（鹰嘴）</t>
    <phoneticPr fontId="38" type="noConversion"/>
  </si>
  <si>
    <t>外窗塞缝施工质量（主框与墙面间隙、副框与墙面间隙）</t>
    <phoneticPr fontId="5" type="noConversion"/>
  </si>
  <si>
    <t>门窗刚度满足规范要求</t>
    <phoneticPr fontId="38" type="noConversion"/>
  </si>
  <si>
    <t>防水基层应收光，表面应平整，清理干净，砼缺陷应事前修补</t>
    <phoneticPr fontId="38" type="noConversion"/>
  </si>
  <si>
    <t>当泛水高度范围存在砖砌体时，应先抹灰再做泛水</t>
    <phoneticPr fontId="38" type="noConversion"/>
  </si>
  <si>
    <t>阳露台抹灰不能一次性抹到底，防水上翻高度范围内应先找平，待防水及刚性层完成后，再抹灰下底</t>
    <phoneticPr fontId="38" type="noConversion"/>
  </si>
  <si>
    <t>在砼基层上做防水层时，防水材料应直接涂敷在砼基层上</t>
    <phoneticPr fontId="38" type="noConversion"/>
  </si>
  <si>
    <t>聚氨酯涂膜、卷材防水施工时，基层应干燥</t>
    <phoneticPr fontId="38" type="noConversion"/>
  </si>
  <si>
    <t>基层不干燥时施工聚氨酯涂膜、卷材防水</t>
    <phoneticPr fontId="38" type="noConversion"/>
  </si>
  <si>
    <t>防水层施工后，不应出现渗漏</t>
    <phoneticPr fontId="38" type="noConversion"/>
  </si>
  <si>
    <t>烟风道壁厚；层间卸载数量是否足够、做法是否合理</t>
    <phoneticPr fontId="38" type="noConversion"/>
  </si>
  <si>
    <t>安装上下对齐、非顶层在楼板位置对接</t>
    <phoneticPr fontId="5" type="noConversion"/>
  </si>
  <si>
    <t>窗台高度小于900的，应有防护栏杆，防护栏杆高度从可踏面起算不低于900</t>
    <phoneticPr fontId="5" type="noConversion"/>
  </si>
  <si>
    <t>临空栏杆玻璃应使用双钢化夹胶玻璃；
雨棚和天窗玻璃应使用夹胶玻璃</t>
    <phoneticPr fontId="5" type="noConversion"/>
  </si>
  <si>
    <t>临空栏杆高度：多层不小于1050，高层不小于1100。
临空栏杆竖向构件内空尺寸：不大于110</t>
    <phoneticPr fontId="5" type="noConversion"/>
  </si>
  <si>
    <t>高于三层处的建筑外墙悬空装饰线条不应采用GRC材料，应采用苯板线条或现浇砼结构</t>
    <phoneticPr fontId="38" type="noConversion"/>
  </si>
  <si>
    <t>外窗台外挑部分严禁全部用苯板制作</t>
    <phoneticPr fontId="38" type="noConversion"/>
  </si>
  <si>
    <t>线条外挑宽度超过80mm时严禁全部用苯板制作</t>
    <phoneticPr fontId="38" type="noConversion"/>
  </si>
  <si>
    <t>墙地砖</t>
    <phoneticPr fontId="38" type="noConversion"/>
  </si>
  <si>
    <t>龙骨质量及固定、连接；焊点防锈处理、干挂时，压顶水平面石材应固定在龙骨上，禁止用砖垫石材</t>
    <phoneticPr fontId="38" type="noConversion"/>
  </si>
  <si>
    <t>外墙</t>
    <phoneticPr fontId="38" type="noConversion"/>
  </si>
  <si>
    <t>砌体墙梁底</t>
    <phoneticPr fontId="38" type="noConversion"/>
  </si>
  <si>
    <t>混凝土墙面中段</t>
    <phoneticPr fontId="38" type="noConversion"/>
  </si>
  <si>
    <t>外墙进行淋水试验，5分钟/墙 观察是否存在渗漏现象。</t>
    <phoneticPr fontId="38" type="noConversion"/>
  </si>
  <si>
    <t>阳台门下槛（收口后不测）防水施工前</t>
    <phoneticPr fontId="38" type="noConversion"/>
  </si>
  <si>
    <t>阳台门下槛（收口后不测）防水施工后</t>
    <phoneticPr fontId="38" type="noConversion"/>
  </si>
  <si>
    <t>预留洞坡度设置（室内高室外低）</t>
    <phoneticPr fontId="38" type="noConversion"/>
  </si>
  <si>
    <t>在预留孔洞内放置气泡水平尺或淋水验证，确定是否合格。</t>
    <phoneticPr fontId="38" type="noConversion"/>
  </si>
  <si>
    <t>外窗塞缝密实度防水施工前</t>
    <phoneticPr fontId="38" type="noConversion"/>
  </si>
  <si>
    <t>外窗塞缝密实度防水施工后</t>
    <phoneticPr fontId="38" type="noConversion"/>
  </si>
  <si>
    <t>楼地面</t>
    <phoneticPr fontId="38" type="noConversion"/>
  </si>
  <si>
    <t>卫生间反坎</t>
    <phoneticPr fontId="38" type="noConversion"/>
  </si>
  <si>
    <t>阳（露）台反坎</t>
    <phoneticPr fontId="38" type="noConversion"/>
  </si>
  <si>
    <t>烟道根部吊洞</t>
    <phoneticPr fontId="38" type="noConversion"/>
  </si>
  <si>
    <t>排水立管根部吊洞</t>
    <phoneticPr fontId="38" type="noConversion"/>
  </si>
  <si>
    <t>屋面烟道淋水</t>
    <phoneticPr fontId="38" type="noConversion"/>
  </si>
  <si>
    <t>屋面女儿墙淋水</t>
    <phoneticPr fontId="38" type="noConversion"/>
  </si>
  <si>
    <t>结构板冲淋</t>
    <phoneticPr fontId="38" type="noConversion"/>
  </si>
  <si>
    <t>出屋面电梯机房、消防楼梯间部位墙体根部反坎淋水</t>
    <phoneticPr fontId="38" type="noConversion"/>
  </si>
  <si>
    <t>卫生间</t>
    <phoneticPr fontId="38" type="noConversion"/>
  </si>
  <si>
    <t>混凝土结构</t>
    <phoneticPr fontId="38" type="noConversion"/>
  </si>
  <si>
    <t>抹灰工程</t>
    <phoneticPr fontId="5" type="noConversion"/>
  </si>
  <si>
    <t>抹灰工程</t>
    <phoneticPr fontId="38" type="noConversion"/>
  </si>
  <si>
    <t>门窗工程</t>
    <phoneticPr fontId="38" type="noConversion"/>
  </si>
  <si>
    <t>其他风险</t>
    <phoneticPr fontId="38" type="noConversion"/>
  </si>
  <si>
    <t>其他风险</t>
    <phoneticPr fontId="38" type="noConversion"/>
  </si>
  <si>
    <t>安全文明（20%）</t>
    <phoneticPr fontId="5" type="noConversion"/>
  </si>
  <si>
    <t>安全生产</t>
    <phoneticPr fontId="38" type="noConversion"/>
  </si>
  <si>
    <t>文明施工</t>
    <phoneticPr fontId="38" type="noConversion"/>
  </si>
  <si>
    <t>甲方单位
（签名）</t>
    <phoneticPr fontId="38" type="noConversion"/>
  </si>
  <si>
    <t>文明施工（20%）</t>
    <phoneticPr fontId="5" type="noConversion"/>
  </si>
  <si>
    <t>安全生产（80%）</t>
    <phoneticPr fontId="5" type="noConversion"/>
  </si>
  <si>
    <t>安全生产（80%）</t>
    <phoneticPr fontId="38" type="noConversion"/>
  </si>
  <si>
    <t>文明施工
（20%）</t>
    <phoneticPr fontId="38" type="noConversion"/>
  </si>
  <si>
    <t>防渗漏专项扣分</t>
    <phoneticPr fontId="38" type="noConversion"/>
  </si>
  <si>
    <t>参评标段名称</t>
    <phoneticPr fontId="5" type="noConversion"/>
  </si>
  <si>
    <t>参评面积（已开工）</t>
    <phoneticPr fontId="5" type="noConversion"/>
  </si>
  <si>
    <t>混凝土结构工程</t>
    <phoneticPr fontId="38" type="noConversion"/>
  </si>
  <si>
    <t>楼板厚度</t>
    <phoneticPr fontId="38" type="noConversion"/>
  </si>
  <si>
    <t>装配式结构</t>
    <phoneticPr fontId="5" type="noConversion"/>
  </si>
  <si>
    <t>墙板外表面</t>
    <phoneticPr fontId="5" type="noConversion"/>
  </si>
  <si>
    <t>构件垂直度</t>
    <phoneticPr fontId="5" type="noConversion"/>
  </si>
  <si>
    <t>柱、墙板安装后的高度</t>
    <phoneticPr fontId="5" type="noConversion"/>
  </si>
  <si>
    <t>预埋板中心线位置</t>
    <phoneticPr fontId="5" type="noConversion"/>
  </si>
  <si>
    <t>预埋板与混凝土面平面高差</t>
    <phoneticPr fontId="5" type="noConversion"/>
  </si>
  <si>
    <t>[－5，0]mm</t>
    <phoneticPr fontId="5" type="noConversion"/>
  </si>
  <si>
    <t>预埋螺栓</t>
    <phoneticPr fontId="5" type="noConversion"/>
  </si>
  <si>
    <t>[0，2]mm</t>
    <phoneticPr fontId="5" type="noConversion"/>
  </si>
  <si>
    <t>预埋螺栓外露长度</t>
    <phoneticPr fontId="5" type="noConversion"/>
  </si>
  <si>
    <t>[－5，10]mm</t>
    <phoneticPr fontId="5" type="noConversion"/>
  </si>
  <si>
    <t>预埋套筒、螺母中心线位置</t>
    <phoneticPr fontId="5" type="noConversion"/>
  </si>
  <si>
    <t>预埋套筒、螺母与混凝土面平面高差</t>
    <phoneticPr fontId="5" type="noConversion"/>
  </si>
  <si>
    <t>[－5，5]mm</t>
    <phoneticPr fontId="5" type="noConversion"/>
  </si>
  <si>
    <t>预留钢筋中心线位置</t>
    <phoneticPr fontId="5" type="noConversion"/>
  </si>
  <si>
    <t>[0，5]mm</t>
    <phoneticPr fontId="5" type="noConversion"/>
  </si>
  <si>
    <t>中心线位置</t>
    <phoneticPr fontId="5" type="noConversion"/>
  </si>
  <si>
    <t>预留钢筋外露长度</t>
    <phoneticPr fontId="5" type="noConversion"/>
  </si>
  <si>
    <t>装配式结构合计</t>
    <phoneticPr fontId="5" type="noConversion"/>
  </si>
  <si>
    <t>抹灰工程</t>
    <phoneticPr fontId="38" type="noConversion"/>
  </si>
  <si>
    <t>抹灰顶棚水平度</t>
    <phoneticPr fontId="5" type="noConversion"/>
  </si>
  <si>
    <t>方正性</t>
    <phoneticPr fontId="5" type="noConversion"/>
  </si>
  <si>
    <t>户内门洞高、宽</t>
    <phoneticPr fontId="5" type="noConversion"/>
  </si>
  <si>
    <t>无裂缝、空鼓</t>
    <phoneticPr fontId="5" type="noConversion"/>
  </si>
  <si>
    <t>裂缝/空鼓</t>
    <phoneticPr fontId="5" type="noConversion"/>
  </si>
  <si>
    <t>[-5，5]mm</t>
    <phoneticPr fontId="5" type="noConversion"/>
  </si>
  <si>
    <t>左侧</t>
    <phoneticPr fontId="5" type="noConversion"/>
  </si>
  <si>
    <t>右侧</t>
    <phoneticPr fontId="5" type="noConversion"/>
  </si>
  <si>
    <t>高度</t>
    <phoneticPr fontId="5" type="noConversion"/>
  </si>
  <si>
    <t>垂直度</t>
    <phoneticPr fontId="5" type="noConversion"/>
  </si>
  <si>
    <t>平整度</t>
    <phoneticPr fontId="5" type="noConversion"/>
  </si>
  <si>
    <t>开间</t>
    <phoneticPr fontId="5" type="noConversion"/>
  </si>
  <si>
    <t>进深</t>
    <phoneticPr fontId="5" type="noConversion"/>
  </si>
  <si>
    <t>门窗工程</t>
    <phoneticPr fontId="38" type="noConversion"/>
  </si>
  <si>
    <t>型材拼缝宽度（不适用塑钢窗）</t>
    <phoneticPr fontId="5" type="noConversion"/>
  </si>
  <si>
    <t>型材拼缝高低差</t>
    <phoneticPr fontId="5" type="noConversion"/>
  </si>
  <si>
    <t>边框收口与塞缝</t>
    <phoneticPr fontId="5" type="noConversion"/>
  </si>
  <si>
    <t>圆钢</t>
  </si>
  <si>
    <t>钢筋原材直径:GB1499.1-2008光圆钢筋直径偏差&amp;6-12允许±0.3mm，&amp;14-22允许±0.4mm</t>
    <phoneticPr fontId="38" type="noConversion"/>
  </si>
  <si>
    <t>螺纹钢</t>
  </si>
  <si>
    <t>防水卷材</t>
  </si>
  <si>
    <t>防水卷材厚度
《弹性体改性沥青防水卷材》GB 18242-2008等卷材规范 厚度偏差小于0.3mm</t>
    <phoneticPr fontId="38" type="noConversion"/>
  </si>
  <si>
    <t>塑钢型材壁厚：塑钢平开窗、悬窗主型材壁厚2.5mm,推拉窗主型材壁厚2.2mm，平开门主型材壁厚2.8mm，推拉门主型材壁厚为2.5mm</t>
    <phoneticPr fontId="38" type="noConversion"/>
  </si>
  <si>
    <t>塑钢钢衬壁厚：窗钢衬不低于1.5mm，门钢衬不低于2.0mm</t>
    <phoneticPr fontId="38" type="noConversion"/>
  </si>
  <si>
    <t>铝合金窗：测A/B/C三处厚度，偏差不应大于合同约定和规范要求。铝合金窗主要受力杆件壁厚不小于1.4mm，铝合金门主要受力杆件壁厚不小于2.0mm，玻璃压线壁厚不小于1.0mm</t>
    <phoneticPr fontId="38" type="noConversion"/>
  </si>
  <si>
    <t>壁厚是否符合设计及合同要求</t>
    <phoneticPr fontId="38" type="noConversion"/>
  </si>
  <si>
    <t>硬聚氯乙烯排水管（PVC-U）</t>
  </si>
  <si>
    <t>管材标准：GBT 5836.1-2006 建筑排水用硬聚氯乙烯（PV-U）管材；
管件标淮： GBT 5836.2-2006</t>
    <phoneticPr fontId="38" type="noConversion"/>
  </si>
  <si>
    <t>聚丙烯管（PP-R)</t>
  </si>
  <si>
    <t>GBT18742.2-2002 冷热水用聚丙烯管道系统；GBT18742.2-2002 冷热水用聚丙烯管道系统；GBT18742.2-2002 冷热水用聚丙烯管道系统；GBT18742.2-2002 冷热水用聚丙烯管道系统。</t>
    <phoneticPr fontId="38" type="noConversion"/>
  </si>
  <si>
    <t>聚乙烯给水管（PE）</t>
  </si>
  <si>
    <t>GBT 13663-2000 给水用聚乙烯(PE)管材</t>
  </si>
  <si>
    <t>厚度偏差，厚度实测负偏差不大于2mm；同时需满足合同及设计要求</t>
  </si>
  <si>
    <t>材料检查</t>
    <phoneticPr fontId="38" type="noConversion"/>
  </si>
  <si>
    <t>实测实量合计</t>
    <phoneticPr fontId="38" type="noConversion"/>
  </si>
  <si>
    <t>材料检查合计</t>
    <phoneticPr fontId="38" type="noConversion"/>
  </si>
  <si>
    <t>材料检查</t>
    <phoneticPr fontId="38" type="noConversion"/>
  </si>
  <si>
    <t>外墙板连接缝淋水试验</t>
    <phoneticPr fontId="38" type="noConversion"/>
  </si>
  <si>
    <t>留槎</t>
    <phoneticPr fontId="38" type="noConversion"/>
  </si>
  <si>
    <t>留槎符合规范</t>
    <phoneticPr fontId="38" type="noConversion"/>
  </si>
  <si>
    <t>留斜槎、阳槎，禁止留阴槎；马牙槎留设符合要求；拉结筋位置、数量、间距、规格、长度及末端弯钩符合要求</t>
    <phoneticPr fontId="38" type="noConversion"/>
  </si>
  <si>
    <t>空调孔洞</t>
    <phoneticPr fontId="38" type="noConversion"/>
  </si>
  <si>
    <t>预制</t>
    <phoneticPr fontId="38" type="noConversion"/>
  </si>
  <si>
    <t>防雷引下线</t>
    <phoneticPr fontId="38" type="noConversion"/>
  </si>
  <si>
    <t>出现蜂窝、孔洞、露筋、蜂窝等现象</t>
    <phoneticPr fontId="5" type="noConversion"/>
  </si>
  <si>
    <t>砌体墙面管线暗埋、后开槽</t>
    <phoneticPr fontId="38" type="noConversion"/>
  </si>
  <si>
    <t>同户型同厨卫间开间/进深偏差(仅精装项目实测)</t>
    <phoneticPr fontId="5" type="noConversion"/>
  </si>
  <si>
    <t>裂缝长度大于100mm，空鼓面积大于200²mm*200²mm或小于200²mm*200²mm大于两处的</t>
    <phoneticPr fontId="5" type="noConversion"/>
  </si>
  <si>
    <t>未随地下室顶板一次性浇筑</t>
    <phoneticPr fontId="38" type="noConversion"/>
  </si>
  <si>
    <t>质量风险检查评分表</t>
    <phoneticPr fontId="38" type="noConversion"/>
  </si>
  <si>
    <t>A</t>
    <phoneticPr fontId="38" type="noConversion"/>
  </si>
  <si>
    <t>一级目录</t>
    <phoneticPr fontId="5" type="noConversion"/>
  </si>
  <si>
    <t>二级目录</t>
    <phoneticPr fontId="5" type="noConversion"/>
  </si>
  <si>
    <t>归属分类</t>
    <phoneticPr fontId="38" type="noConversion"/>
  </si>
  <si>
    <t>三级目录</t>
    <phoneticPr fontId="38" type="noConversion"/>
  </si>
  <si>
    <t>大项合格率</t>
    <phoneticPr fontId="38" type="noConversion"/>
  </si>
  <si>
    <t>屋面</t>
  </si>
  <si>
    <t>混凝土结构</t>
    <phoneticPr fontId="82" type="noConversion"/>
  </si>
  <si>
    <t>木模工程</t>
    <phoneticPr fontId="82" type="noConversion"/>
  </si>
  <si>
    <t>铝模</t>
    <phoneticPr fontId="82" type="noConversion"/>
  </si>
  <si>
    <t>铝模板安装质量</t>
    <phoneticPr fontId="38" type="noConversion"/>
  </si>
  <si>
    <t>地下室</t>
    <phoneticPr fontId="38" type="noConversion"/>
  </si>
  <si>
    <t>地下室</t>
    <phoneticPr fontId="82" type="noConversion"/>
  </si>
  <si>
    <t>砼墙面管线暗埋</t>
    <phoneticPr fontId="38" type="noConversion"/>
  </si>
  <si>
    <t>砼墙面管线暗埋</t>
    <phoneticPr fontId="82" type="noConversion"/>
  </si>
  <si>
    <t>砼墙面管线应暗埋、严禁后开槽；不得损坏钢筋；挂网、抹灰前用细石砼灌实</t>
    <phoneticPr fontId="38" type="noConversion"/>
  </si>
  <si>
    <t>砼墙面管线应暗埋、严禁后开槽；不得损坏钢筋；挂网、抹灰前用细石砼灌实</t>
    <phoneticPr fontId="82" type="noConversion"/>
  </si>
  <si>
    <t>砼留洞</t>
    <phoneticPr fontId="38" type="noConversion"/>
  </si>
  <si>
    <t>砼留洞</t>
    <phoneticPr fontId="82" type="noConversion"/>
  </si>
  <si>
    <t>砼构件应按设计功能预留洞，不应后期钻凿洞</t>
    <phoneticPr fontId="38" type="noConversion"/>
  </si>
  <si>
    <t>裂缝</t>
    <phoneticPr fontId="38" type="noConversion"/>
  </si>
  <si>
    <t>裂缝</t>
    <phoneticPr fontId="82" type="noConversion"/>
  </si>
  <si>
    <t>砼构件产生裂缝</t>
    <phoneticPr fontId="38" type="noConversion"/>
  </si>
  <si>
    <t>破坏钢筋</t>
    <phoneticPr fontId="38" type="noConversion"/>
  </si>
  <si>
    <t>破坏钢筋</t>
    <phoneticPr fontId="82" type="noConversion"/>
  </si>
  <si>
    <t>混凝土浇筑后不得破坏砼构件钢筋</t>
  </si>
  <si>
    <t>砼观感</t>
    <phoneticPr fontId="38" type="noConversion"/>
  </si>
  <si>
    <t>砼观感</t>
    <phoneticPr fontId="82" type="noConversion"/>
  </si>
  <si>
    <t>PC</t>
  </si>
  <si>
    <t>砌筑工程</t>
    <phoneticPr fontId="82" type="noConversion"/>
  </si>
  <si>
    <t>砼导墙</t>
    <phoneticPr fontId="38" type="noConversion"/>
  </si>
  <si>
    <t>砼导墙</t>
    <phoneticPr fontId="82" type="noConversion"/>
  </si>
  <si>
    <t>导墙支模及浇筑质量</t>
    <phoneticPr fontId="82" type="noConversion"/>
  </si>
  <si>
    <t>外墙</t>
    <phoneticPr fontId="82" type="noConversion"/>
  </si>
  <si>
    <t>抹灰工程</t>
    <phoneticPr fontId="82" type="noConversion"/>
  </si>
  <si>
    <t>抹灰质量</t>
    <phoneticPr fontId="38" type="noConversion"/>
  </si>
  <si>
    <t>抹灰质量</t>
    <phoneticPr fontId="82" type="noConversion"/>
  </si>
  <si>
    <t>抹灰墙面观感质量</t>
    <phoneticPr fontId="38" type="noConversion"/>
  </si>
  <si>
    <t>抹灰墙面观感质量</t>
    <phoneticPr fontId="82" type="noConversion"/>
  </si>
  <si>
    <t>外窗及窗框安装</t>
    <phoneticPr fontId="82" type="noConversion"/>
  </si>
  <si>
    <t>安全性</t>
    <phoneticPr fontId="82" type="noConversion"/>
  </si>
  <si>
    <t>其他风险</t>
    <phoneticPr fontId="82" type="noConversion"/>
  </si>
  <si>
    <t>防水施工及构造</t>
    <phoneticPr fontId="38" type="noConversion"/>
  </si>
  <si>
    <t>防水施工及构造</t>
    <phoneticPr fontId="82" type="noConversion"/>
  </si>
  <si>
    <t>开关插座高低差不明显，安装牢固</t>
    <phoneticPr fontId="82" type="noConversion"/>
  </si>
  <si>
    <t>烟风道层间卸载、烟风道安装质量</t>
    <phoneticPr fontId="38" type="noConversion"/>
  </si>
  <si>
    <t>线条</t>
    <phoneticPr fontId="82" type="noConversion"/>
  </si>
  <si>
    <t>保温</t>
    <phoneticPr fontId="38" type="noConversion"/>
  </si>
  <si>
    <t>防渗漏专项</t>
    <phoneticPr fontId="82" type="noConversion"/>
  </si>
  <si>
    <t>门窗工程</t>
    <phoneticPr fontId="82" type="noConversion"/>
  </si>
  <si>
    <t>钢筋工程</t>
    <phoneticPr fontId="82" type="noConversion"/>
  </si>
  <si>
    <t>受力主筋规格及数量</t>
    <phoneticPr fontId="82" type="noConversion"/>
  </si>
  <si>
    <t>钢筋绑扎</t>
    <phoneticPr fontId="38" type="noConversion"/>
  </si>
  <si>
    <t>[－5，8]mm</t>
    <phoneticPr fontId="38" type="noConversion"/>
  </si>
  <si>
    <t>主体表面平整度</t>
    <phoneticPr fontId="38" type="noConversion"/>
  </si>
  <si>
    <t>主体垂直度</t>
    <phoneticPr fontId="38" type="noConversion"/>
  </si>
  <si>
    <t>表面平整度</t>
  </si>
  <si>
    <t>表面平整度</t>
    <phoneticPr fontId="5" type="noConversion"/>
  </si>
  <si>
    <t>砼顶板水平度</t>
    <phoneticPr fontId="38" type="noConversion"/>
  </si>
  <si>
    <t>≤6m,[0，5]mm</t>
    <phoneticPr fontId="5" type="noConversion"/>
  </si>
  <si>
    <t>预埋板中心线位置</t>
  </si>
  <si>
    <t>预埋板中心线位置</t>
    <phoneticPr fontId="5" type="noConversion"/>
  </si>
  <si>
    <t>预埋板与混凝土面平面高差</t>
  </si>
  <si>
    <t>预埋板与混凝土面平面高差</t>
    <phoneticPr fontId="5" type="noConversion"/>
  </si>
  <si>
    <t>砌体表面平整度</t>
    <phoneticPr fontId="38" type="noConversion"/>
  </si>
  <si>
    <t>砌体垂直度</t>
    <phoneticPr fontId="38" type="noConversion"/>
  </si>
  <si>
    <t>座便坑距偏差</t>
    <phoneticPr fontId="38" type="noConversion"/>
  </si>
  <si>
    <t>墙体表面平整度</t>
    <phoneticPr fontId="38" type="noConversion"/>
  </si>
  <si>
    <t>[0，4]mm</t>
    <phoneticPr fontId="38" type="noConversion"/>
  </si>
  <si>
    <t>[0，3]mm(直铺地板面)</t>
    <phoneticPr fontId="38" type="noConversion"/>
  </si>
  <si>
    <t>[0，10]mm</t>
    <phoneticPr fontId="38" type="noConversion"/>
  </si>
  <si>
    <t>户内门洞尺寸偏差</t>
    <phoneticPr fontId="38" type="noConversion"/>
  </si>
  <si>
    <t>抹灰裂缝/空鼓</t>
    <phoneticPr fontId="38" type="noConversion"/>
  </si>
  <si>
    <t>地面裂缝/空鼓（地采暖地坪除外）</t>
  </si>
  <si>
    <t>[0，4]mm</t>
    <phoneticPr fontId="38" type="noConversion"/>
  </si>
  <si>
    <t>外墙窗内侧墙体厚度极差</t>
    <phoneticPr fontId="38" type="noConversion"/>
  </si>
  <si>
    <t>地面裂缝/空鼓（地采暖地坪除外）</t>
    <phoneticPr fontId="5" type="noConversion"/>
  </si>
  <si>
    <t>同户型同厨卫间管井尺寸偏差(仅精装项目实测)</t>
    <phoneticPr fontId="5" type="noConversion"/>
  </si>
  <si>
    <t>同户型同厨卫间窗底框标高偏差(仅精装项目实测)</t>
  </si>
  <si>
    <t>同户型同厨卫间窗底框标高偏差(仅精装项目实测)</t>
    <phoneticPr fontId="38" type="noConversion"/>
  </si>
  <si>
    <t>同户型同厨卫间窗侧框墙距偏差(仅精装项目实测)</t>
  </si>
  <si>
    <t>同户型同厨卫间窗侧框墙距偏差(仅精装项目实测)</t>
    <phoneticPr fontId="5" type="noConversion"/>
  </si>
  <si>
    <t>[-10，10]mm</t>
    <phoneticPr fontId="38" type="noConversion"/>
  </si>
  <si>
    <t>柜体嵌入位尺寸偏差(仅精装项目实测)</t>
    <phoneticPr fontId="5" type="noConversion"/>
  </si>
  <si>
    <t>[0，10]mm</t>
    <phoneticPr fontId="38" type="noConversion"/>
  </si>
  <si>
    <t>[0，0.3]mm</t>
    <phoneticPr fontId="38" type="noConversion"/>
  </si>
  <si>
    <t>[0，0.3]mm</t>
    <phoneticPr fontId="38" type="noConversion"/>
  </si>
  <si>
    <t>边框收口与塞缝</t>
    <phoneticPr fontId="5" type="noConversion"/>
  </si>
  <si>
    <t>铝合金门窗（或塑钢窗）</t>
  </si>
  <si>
    <t>铝合金门窗（或塑钢窗）</t>
    <phoneticPr fontId="5" type="noConversion"/>
  </si>
  <si>
    <t>钢筋原材直径:GB1499.2-2018</t>
    <phoneticPr fontId="38" type="noConversion"/>
  </si>
  <si>
    <t>抹灰工程</t>
    <phoneticPr fontId="38" type="noConversion"/>
  </si>
  <si>
    <t>装修工程</t>
    <phoneticPr fontId="5" type="noConversion"/>
  </si>
  <si>
    <t>饰面石材</t>
    <phoneticPr fontId="38" type="noConversion"/>
  </si>
  <si>
    <t>＞6m,[0，10]mm</t>
    <phoneticPr fontId="5" type="noConversion"/>
  </si>
  <si>
    <t>总计</t>
  </si>
  <si>
    <t>材料测量检查合计</t>
  </si>
  <si>
    <t>*</t>
  </si>
  <si>
    <t>5</t>
  </si>
  <si>
    <t>1</t>
  </si>
  <si>
    <t>壁厚是否符合设计及合同要求</t>
  </si>
  <si>
    <t>材料测量检查</t>
  </si>
  <si>
    <t>门窗工程合计</t>
  </si>
  <si>
    <t>铝合金门窗（或塑钢窗）合计</t>
  </si>
  <si>
    <t>10</t>
  </si>
  <si>
    <t>[0,2.5]mm</t>
  </si>
  <si>
    <t>型材拼缝高低差</t>
  </si>
  <si>
    <t>型材拼缝宽度</t>
  </si>
  <si>
    <t>不适用塑钢窗[0,0.3]mm</t>
  </si>
  <si>
    <t>门窗工程</t>
  </si>
  <si>
    <t>开间;进深</t>
  </si>
  <si>
    <t>2</t>
  </si>
  <si>
    <t>[-5,5]mm</t>
  </si>
  <si>
    <t>[0,4]mm</t>
  </si>
  <si>
    <t>宽</t>
  </si>
  <si>
    <t>高</t>
  </si>
  <si>
    <t>高;宽</t>
  </si>
  <si>
    <t>[0,10]mm</t>
  </si>
  <si>
    <t>右侧</t>
  </si>
  <si>
    <t>4</t>
  </si>
  <si>
    <t>左侧</t>
  </si>
  <si>
    <t>6</t>
  </si>
  <si>
    <t>[-10,10]mm</t>
  </si>
  <si>
    <t>3</t>
  </si>
  <si>
    <t>阴阳角方正</t>
  </si>
  <si>
    <t>抹灰顶棚水平度</t>
  </si>
  <si>
    <t>8</t>
  </si>
  <si>
    <t>[-20,20]mm</t>
  </si>
  <si>
    <t>墙面表面平整度</t>
  </si>
  <si>
    <t>电气安装合计</t>
  </si>
  <si>
    <t>同一室内的底盒标高差</t>
  </si>
  <si>
    <t>洁具合计</t>
  </si>
  <si>
    <t>[0,15]mm</t>
  </si>
  <si>
    <t>[-5,20]mm</t>
  </si>
  <si>
    <t>外窗洞口尺寸偏差</t>
  </si>
  <si>
    <t>[0,5]mm</t>
  </si>
  <si>
    <t>[0,8]mm</t>
  </si>
  <si>
    <t>装配式结构工程合计</t>
  </si>
  <si>
    <t>预留钢筋外露长度</t>
  </si>
  <si>
    <t>预留钢筋中心线位置</t>
  </si>
  <si>
    <t>预埋套筒、螺母与混凝土面平面高差</t>
  </si>
  <si>
    <t>预埋套筒、螺母中心线位置</t>
  </si>
  <si>
    <t>[0,2]mm</t>
  </si>
  <si>
    <t>预埋螺栓外露长度</t>
  </si>
  <si>
    <t>预埋螺栓</t>
  </si>
  <si>
    <t>构件垂直度</t>
  </si>
  <si>
    <t>装配式结构工程</t>
  </si>
  <si>
    <t>[-5,8]mm</t>
  </si>
  <si>
    <t>&gt;20mm</t>
  </si>
  <si>
    <t>测量点(输入框个数)</t>
  </si>
  <si>
    <t>检测点</t>
  </si>
  <si>
    <t>检测区</t>
  </si>
  <si>
    <t>集中加工区</t>
    <phoneticPr fontId="5" type="noConversion"/>
  </si>
  <si>
    <t>文明施工</t>
    <phoneticPr fontId="5" type="noConversion"/>
  </si>
  <si>
    <t>分项合格率</t>
    <phoneticPr fontId="38" type="noConversion"/>
  </si>
  <si>
    <t>A</t>
    <phoneticPr fontId="38" type="noConversion"/>
  </si>
  <si>
    <t>B</t>
    <phoneticPr fontId="38" type="noConversion"/>
  </si>
  <si>
    <t>安全文明检查评分表</t>
    <phoneticPr fontId="38" type="noConversion"/>
  </si>
  <si>
    <t>防火
(10%)</t>
    <phoneticPr fontId="5" type="noConversion"/>
  </si>
  <si>
    <t>防火</t>
    <phoneticPr fontId="5" type="noConversion"/>
  </si>
  <si>
    <t>材料防火</t>
    <phoneticPr fontId="5" type="noConversion"/>
  </si>
  <si>
    <t>现场防火</t>
    <phoneticPr fontId="5" type="noConversion"/>
  </si>
  <si>
    <t>作业防火</t>
    <phoneticPr fontId="5" type="noConversion"/>
  </si>
  <si>
    <t>气瓶</t>
    <phoneticPr fontId="5" type="noConversion"/>
  </si>
  <si>
    <t>三宝、四口、五临边（20%）</t>
    <phoneticPr fontId="5" type="noConversion"/>
  </si>
  <si>
    <t>三宝、四口、五临边</t>
    <phoneticPr fontId="5" type="noConversion"/>
  </si>
  <si>
    <t>安全帽</t>
    <phoneticPr fontId="5" type="noConversion"/>
  </si>
  <si>
    <t>安全带</t>
    <phoneticPr fontId="5" type="noConversion"/>
  </si>
  <si>
    <t>安全网</t>
    <phoneticPr fontId="5" type="noConversion"/>
  </si>
  <si>
    <t>临边防护
（临边：无围护设施或围护设施高度低于0.8m的楼层周边、楼梯侧边、平台或阳台、屋面周边和沟、坑、槽、深基础周边等边沿的简称）</t>
    <phoneticPr fontId="5" type="noConversion"/>
  </si>
  <si>
    <t>临边防护</t>
    <phoneticPr fontId="5" type="noConversion"/>
  </si>
  <si>
    <t>洞口防护</t>
    <phoneticPr fontId="38" type="noConversion"/>
  </si>
  <si>
    <t>通道口防护</t>
    <phoneticPr fontId="5" type="noConversion"/>
  </si>
  <si>
    <t>通道口防护</t>
    <phoneticPr fontId="38" type="noConversion"/>
  </si>
  <si>
    <t>卸料平台</t>
    <phoneticPr fontId="38" type="noConversion"/>
  </si>
  <si>
    <t>脚手架（20%）</t>
    <phoneticPr fontId="5" type="noConversion"/>
  </si>
  <si>
    <t>脚手架</t>
    <phoneticPr fontId="5" type="noConversion"/>
  </si>
  <si>
    <t>安全用电（15%）</t>
    <phoneticPr fontId="5" type="noConversion"/>
  </si>
  <si>
    <t>安全用电</t>
    <phoneticPr fontId="5" type="noConversion"/>
  </si>
  <si>
    <t>现场照明</t>
    <phoneticPr fontId="5" type="noConversion"/>
  </si>
  <si>
    <t>配电线路</t>
    <phoneticPr fontId="5" type="noConversion"/>
  </si>
  <si>
    <t>机械设备</t>
    <phoneticPr fontId="5" type="noConversion"/>
  </si>
  <si>
    <t>施工升降机</t>
    <phoneticPr fontId="5" type="noConversion"/>
  </si>
  <si>
    <t>塔吊</t>
    <phoneticPr fontId="5" type="noConversion"/>
  </si>
  <si>
    <t>施工机具（10%）</t>
    <phoneticPr fontId="5" type="noConversion"/>
  </si>
  <si>
    <t>施工机具</t>
    <phoneticPr fontId="5" type="noConversion"/>
  </si>
  <si>
    <t>施工机具</t>
    <phoneticPr fontId="38" type="noConversion"/>
  </si>
  <si>
    <t>基坑工程（5%）</t>
    <phoneticPr fontId="5" type="noConversion"/>
  </si>
  <si>
    <t>坑壁支护</t>
    <phoneticPr fontId="5" type="noConversion"/>
  </si>
  <si>
    <t>排水措施</t>
    <phoneticPr fontId="5" type="noConversion"/>
  </si>
  <si>
    <t>变形监测</t>
    <phoneticPr fontId="5" type="noConversion"/>
  </si>
  <si>
    <t>变形监测</t>
    <phoneticPr fontId="38" type="noConversion"/>
  </si>
  <si>
    <t>上下通道</t>
    <phoneticPr fontId="38" type="noConversion"/>
  </si>
  <si>
    <t>施工方案</t>
    <phoneticPr fontId="5" type="noConversion"/>
  </si>
  <si>
    <t>施工方案</t>
    <phoneticPr fontId="38" type="noConversion"/>
  </si>
  <si>
    <t>*</t>
    <phoneticPr fontId="38" type="noConversion"/>
  </si>
  <si>
    <t>支模工程（5%）</t>
    <phoneticPr fontId="5" type="noConversion"/>
  </si>
  <si>
    <t>支模工程</t>
    <phoneticPr fontId="5" type="noConversion"/>
  </si>
  <si>
    <t>支模架搭设</t>
    <phoneticPr fontId="5" type="noConversion"/>
  </si>
  <si>
    <t>作业面工完场清</t>
    <phoneticPr fontId="5" type="noConversion"/>
  </si>
  <si>
    <t>场区清理（30%）</t>
    <phoneticPr fontId="5" type="noConversion"/>
  </si>
  <si>
    <t>场区清理</t>
    <phoneticPr fontId="5" type="noConversion"/>
  </si>
  <si>
    <t>工地大门
施工通道
场地围合
道路硬化                                   （20%)</t>
    <phoneticPr fontId="5" type="noConversion"/>
  </si>
  <si>
    <t>工地大门、施工通道、场地围合、道路硬化</t>
    <phoneticPr fontId="5" type="noConversion"/>
  </si>
  <si>
    <t>启用</t>
  </si>
  <si>
    <t>项目得分</t>
  </si>
  <si>
    <t>实测实量</t>
  </si>
  <si>
    <t>质量风险</t>
    <phoneticPr fontId="38" type="noConversion"/>
  </si>
  <si>
    <t>安全文明</t>
    <phoneticPr fontId="38" type="noConversion"/>
  </si>
  <si>
    <t>钢筋锚固长度不足；梁、柱钢筋接头不合格；</t>
    <phoneticPr fontId="38" type="noConversion"/>
  </si>
  <si>
    <t>地下室底板和侧墙防水搭接不合规（未做R角），防水附加层未做</t>
    <phoneticPr fontId="38" type="noConversion"/>
  </si>
  <si>
    <t>未按规范设穿墙套管；预埋质量差（混凝土浇筑后周边蜂窝麻面、夹渣、渗漏等）；穿墙套管与墙面结构平齐时防水施工防水材料未卷入50mm</t>
    <phoneticPr fontId="38" type="noConversion"/>
  </si>
  <si>
    <t>地下室顶板混凝土强度未达到要求堆积大量材料、行走重型车辆及大型设备导致顶板开裂</t>
    <phoneticPr fontId="38" type="noConversion"/>
  </si>
  <si>
    <t>楼板、屋面板裂缝未有效修补即开展下道工序（应根据裂缝成因、裂缝状态、危害程度采用相应的处理措施。严重时应做结构裂缝鉴定，并根据鉴定报告意见编制专项方案，按方案处理）</t>
    <phoneticPr fontId="38" type="noConversion"/>
  </si>
  <si>
    <t xml:space="preserve">板露筋 </t>
    <phoneticPr fontId="38" type="noConversion"/>
  </si>
  <si>
    <t xml:space="preserve">孔洞（面积大于10cm2且深度不小于20mm）；蜂窝、疏松面积不小于20cm2；除阳角外用抹灰修补砼缺陷面积小于400cm2、且抹灰开裂长度超过20mm </t>
    <phoneticPr fontId="38" type="noConversion"/>
  </si>
  <si>
    <t>屋面、露台建筑完成面上200mm高度内采用带PVC套管的穿墙螺杆</t>
    <phoneticPr fontId="5" type="noConversion"/>
  </si>
  <si>
    <t>构造柱支模时应设投料斗（高出构造柱顶50mm）、加固方式</t>
    <phoneticPr fontId="82" type="noConversion"/>
  </si>
  <si>
    <t>砌体上空调孔洞、排气孔洞建议统一采用混凝土预制件（建议项）</t>
    <phoneticPr fontId="38" type="noConversion"/>
  </si>
  <si>
    <t>门垛砌筑存在开裂、不牢固的现象</t>
    <phoneticPr fontId="38" type="noConversion"/>
  </si>
  <si>
    <t>抹灰后养护措施合规，不空鼓、开裂</t>
    <phoneticPr fontId="38" type="noConversion"/>
  </si>
  <si>
    <t>外窗无泄水孔，外窗直接采取现场拼装，加工过程中榫接部位未打胶，工艺孔封堵处理不当</t>
    <phoneticPr fontId="5" type="noConversion"/>
  </si>
  <si>
    <t>地下防水成品保护</t>
    <phoneticPr fontId="38" type="noConversion"/>
  </si>
  <si>
    <t>地下防水成品保护不合规</t>
    <phoneticPr fontId="38" type="noConversion"/>
  </si>
  <si>
    <t>将大理石用于外墙干挂或未对干挂大理石采取加固措施，厚度不符合规范</t>
    <phoneticPr fontId="38" type="noConversion"/>
  </si>
  <si>
    <t>石材材质及石材施工质量</t>
    <phoneticPr fontId="38" type="noConversion"/>
  </si>
  <si>
    <t>石材材质及石材施工质量</t>
    <phoneticPr fontId="38" type="noConversion"/>
  </si>
  <si>
    <t>1、阳露台、空调机位应设砼导墙（反坎）而未设置；2、阳露台、空调机位砼导墙（反坎）高度不满足：阳台四周（门口除外）完成面与阳台建筑完成面高差不小于50mm；3、露台四周（门口除外）高于结构板面200mm，完成面高差不小于100mm； 3、外墙集中排水空调板靠室内墙根部高于建筑完成面100mm</t>
    <phoneticPr fontId="38" type="noConversion"/>
  </si>
  <si>
    <t>地下室顶板反坎泛水高度范围内存在砖砌体，或砼反坎未随地下室顶板一次浇筑（如采光井、通风井、自行车坡道、汽车坡道等）</t>
    <phoneticPr fontId="38" type="noConversion"/>
  </si>
  <si>
    <t>出屋面烟风道反坎泛水高度范围内存在砖砌体，或砼未随屋面一次浇筑</t>
    <phoneticPr fontId="5" type="noConversion"/>
  </si>
  <si>
    <t>地下车顶板管道未设刚性防水套管或刚性防水套管高度不足（高于结构面250mm）</t>
    <phoneticPr fontId="38" type="noConversion"/>
  </si>
  <si>
    <t>地下室顶板反坎浇筑高度不足（比结构面高出不少于250mm）</t>
    <phoneticPr fontId="38" type="noConversion"/>
  </si>
  <si>
    <t>出屋面管道未设刚性防水套管或刚性防水套管高度不足（高于建筑完成面300mm）</t>
    <phoneticPr fontId="5" type="noConversion"/>
  </si>
  <si>
    <t>外窗窗台压顶每边伸入墙体不小于200mm</t>
    <phoneticPr fontId="38" type="noConversion"/>
  </si>
  <si>
    <t>构造柱支模时应设投料斗（高出构造柱顶50mm）、加固方式</t>
    <phoneticPr fontId="38" type="noConversion"/>
  </si>
  <si>
    <t>构造柱支模时未设投料斗；支模时穿透砌块；未伸到顶；成型质量差</t>
    <phoneticPr fontId="38" type="noConversion"/>
  </si>
  <si>
    <t>[-5，10]mm</t>
    <phoneticPr fontId="38" type="noConversion"/>
  </si>
  <si>
    <t>[-5,10]mm</t>
  </si>
  <si>
    <t>同户型同厨卫间开间/进深偏差</t>
  </si>
  <si>
    <t>＞6m</t>
  </si>
  <si>
    <t>≤6m</t>
  </si>
  <si>
    <t>混凝土结构工程合计</t>
  </si>
  <si>
    <t>计算点</t>
    <phoneticPr fontId="38" type="noConversion"/>
  </si>
  <si>
    <t>汇总项权重</t>
    <phoneticPr fontId="38" type="noConversion"/>
  </si>
  <si>
    <t>指标项权重</t>
    <phoneticPr fontId="38" type="noConversion"/>
  </si>
  <si>
    <t>分项权重</t>
    <phoneticPr fontId="38" type="noConversion"/>
  </si>
  <si>
    <t>判断条件</t>
    <phoneticPr fontId="38" type="noConversion"/>
  </si>
  <si>
    <t>施工阶段</t>
    <phoneticPr fontId="5" type="noConversion"/>
  </si>
  <si>
    <t>结构安全</t>
    <phoneticPr fontId="38" type="noConversion"/>
  </si>
  <si>
    <t>悬臂构件</t>
    <phoneticPr fontId="38" type="noConversion"/>
  </si>
  <si>
    <t>现场悬臂构件配筋检查与图纸不一致；悬挑钢雨棚宜采用主体结构预埋件连接，严禁采用膨胀螺栓，可选用化学锚栓，必须有相应的拉拔试验等相关证明文件；（有结构设计资质的设计院出具结构图纸、图审文件、专项施工方案）</t>
    <phoneticPr fontId="38" type="noConversion"/>
  </si>
  <si>
    <t>结构安全</t>
    <phoneticPr fontId="82" type="noConversion"/>
  </si>
  <si>
    <t>悬臂构件</t>
    <phoneticPr fontId="82" type="noConversion"/>
  </si>
  <si>
    <t>防水厚度</t>
    <phoneticPr fontId="82" type="noConversion"/>
  </si>
  <si>
    <t>抹灰收口及塞缝后发生裂缝、空鼓；塞缝前应撕去与塞缝材料接触部位的包装纸；固定片安装应形成外低内高；安装完成后，清理窗框木楔或各类垫块，塞缝材料符合设计要求（需提供书面文件）；塞缝不密实，发泡外露切割；</t>
    <phoneticPr fontId="5" type="noConversion"/>
  </si>
  <si>
    <t>抹灰养护措施不合规；空鼓、开裂（反映问题性质，不反映数量）裂缝长度大于100mm，空鼓面积大于200mm*200mm或小于200mm*200mm大于两处的（每一面墙为一个测区）</t>
    <phoneticPr fontId="38" type="noConversion"/>
  </si>
  <si>
    <t>分项合格率</t>
    <phoneticPr fontId="38" type="noConversion"/>
  </si>
  <si>
    <t>子项合格率</t>
    <phoneticPr fontId="38" type="noConversion"/>
  </si>
  <si>
    <t>B</t>
    <phoneticPr fontId="82" type="noConversion"/>
  </si>
  <si>
    <t>D</t>
    <phoneticPr fontId="82" type="noConversion"/>
  </si>
  <si>
    <t>[0，3]mm</t>
    <phoneticPr fontId="5" type="noConversion"/>
  </si>
  <si>
    <t>[-5,0]mm</t>
  </si>
  <si>
    <t>应使用安全玻璃的部位：
7层及以上外开窗；
底边距离最终装修面小于500的窗；
门扇玻璃；
单块面积大于1.5平米的玻璃；
幕墙玻璃</t>
    <phoneticPr fontId="5" type="noConversion"/>
  </si>
  <si>
    <t>落地式脚手架_立杆基础</t>
    <phoneticPr fontId="5" type="noConversion"/>
  </si>
  <si>
    <t>落地式脚手架_架体与建筑拉结</t>
    <phoneticPr fontId="5" type="noConversion"/>
  </si>
  <si>
    <t>落地式脚手架_杆件设置与剪刀撑</t>
    <phoneticPr fontId="5" type="noConversion"/>
  </si>
  <si>
    <t>落地式脚手架_脚手板与防护栏杆</t>
    <phoneticPr fontId="5" type="noConversion"/>
  </si>
  <si>
    <t>落地式脚手架_层间防护</t>
    <phoneticPr fontId="5" type="noConversion"/>
  </si>
  <si>
    <t>落地式脚手架_外架堆载</t>
    <phoneticPr fontId="5" type="noConversion"/>
  </si>
  <si>
    <t>悬挑式脚手架_悬挑钢梁</t>
    <phoneticPr fontId="5" type="noConversion"/>
  </si>
  <si>
    <t>悬挑式脚手架_架体稳定</t>
    <phoneticPr fontId="5" type="noConversion"/>
  </si>
  <si>
    <t>悬挑式脚手架_脚手板</t>
    <phoneticPr fontId="5" type="noConversion"/>
  </si>
  <si>
    <t>悬挑式脚手架_杆件设置</t>
    <phoneticPr fontId="5" type="noConversion"/>
  </si>
  <si>
    <t>悬挑式脚手架_架体防护</t>
    <phoneticPr fontId="5" type="noConversion"/>
  </si>
  <si>
    <t>悬挑式脚手架_层间防护</t>
    <phoneticPr fontId="5" type="noConversion"/>
  </si>
  <si>
    <t>附着式升降脚手架_安全装置</t>
    <phoneticPr fontId="5" type="noConversion"/>
  </si>
  <si>
    <t>附着式升降脚手架_架体构造</t>
    <phoneticPr fontId="5" type="noConversion"/>
  </si>
  <si>
    <t>附着式升降脚手架_附墙支座</t>
    <phoneticPr fontId="5" type="noConversion"/>
  </si>
  <si>
    <t>附着式升降脚手架_脚手板</t>
    <phoneticPr fontId="5" type="noConversion"/>
  </si>
  <si>
    <t>附着式升降脚手架_架体防护</t>
    <phoneticPr fontId="5" type="noConversion"/>
  </si>
  <si>
    <t>附着式升降脚手架_安全作业</t>
    <phoneticPr fontId="5" type="noConversion"/>
  </si>
  <si>
    <t>*</t>
    <phoneticPr fontId="5" type="noConversion"/>
  </si>
  <si>
    <t xml:space="preserve">检查方式及评分标准：
    1、采用扣分制，如有无法检查项目，权重按实际检查项目得分进行汇总。
    2、分项检查时按检查要点进行扣分处理，检查项目得分反映风险程度，当检查项目为负值时，得分按零分计取。
    3、检查说明：原则上以一个违章点作为一个评分检查项，当类似性质的违规问题在同一楼层时，视严重程度按1－3处进行扣分处理。
</t>
    <phoneticPr fontId="5" type="noConversion"/>
  </si>
  <si>
    <t>城市公司</t>
  </si>
  <si>
    <t>检查日期</t>
  </si>
  <si>
    <t>安全文明</t>
  </si>
  <si>
    <t>洞口尺寸</t>
  </si>
  <si>
    <t>地面裂缝/空鼓</t>
  </si>
  <si>
    <t>同户型同厨卫间管井尺寸偏差</t>
  </si>
  <si>
    <t>同户型同厨卫间窗侧框墙距偏差</t>
  </si>
  <si>
    <t>柜体嵌入位尺寸偏差</t>
  </si>
  <si>
    <t>材料检查</t>
  </si>
  <si>
    <t>混凝土结构</t>
  </si>
  <si>
    <t>木模工程</t>
  </si>
  <si>
    <t>铝模</t>
  </si>
  <si>
    <t>外窗窗台压顶</t>
  </si>
  <si>
    <t>留槎</t>
  </si>
  <si>
    <t>空调孔洞</t>
  </si>
  <si>
    <t>管道、烟道封堵</t>
  </si>
  <si>
    <t>外窗窗台及窗楣</t>
  </si>
  <si>
    <t>其他风险</t>
  </si>
  <si>
    <t>防渗漏专项</t>
  </si>
  <si>
    <t>楼地面</t>
  </si>
  <si>
    <t>安全生产</t>
  </si>
  <si>
    <t>三宝、四口、五临边</t>
  </si>
  <si>
    <t>脚手架</t>
  </si>
  <si>
    <t>基坑工程</t>
  </si>
  <si>
    <t>支模工程</t>
  </si>
  <si>
    <t>文明施工</t>
  </si>
  <si>
    <t>作业面工完场清</t>
  </si>
  <si>
    <t>区域名称</t>
    <phoneticPr fontId="59" type="noConversion"/>
  </si>
  <si>
    <t>城市公司</t>
    <phoneticPr fontId="38" type="noConversion"/>
  </si>
  <si>
    <t>区域名称</t>
    <phoneticPr fontId="38" type="noConversion"/>
  </si>
  <si>
    <t>城市公司</t>
    <phoneticPr fontId="38" type="noConversion"/>
  </si>
  <si>
    <t>评估人员</t>
    <phoneticPr fontId="38" type="noConversion"/>
  </si>
  <si>
    <t>塑钢型材壁厚</t>
  </si>
  <si>
    <t>塑钢钢衬壁厚</t>
  </si>
  <si>
    <t>防渗漏分项</t>
    <phoneticPr fontId="38" type="noConversion"/>
  </si>
  <si>
    <t>单项合格率</t>
    <phoneticPr fontId="38" type="noConversion"/>
  </si>
  <si>
    <t>外窗塞缝部位在防水施工后进行淋水试验，5分钟/处 观察是否存在渗漏现象。</t>
    <phoneticPr fontId="38" type="noConversion"/>
  </si>
  <si>
    <t>预制阳台与外墙接缝周边淋水</t>
    <phoneticPr fontId="82" type="noConversion"/>
  </si>
  <si>
    <t>预制阳台与外墙接缝周边淋水</t>
    <phoneticPr fontId="38" type="noConversion"/>
  </si>
  <si>
    <t>楼栋外建筑垃圾未及时清理；（每一处扣5分）</t>
    <phoneticPr fontId="5" type="noConversion"/>
  </si>
  <si>
    <t>脚手架上存在材料、垃圾残渣；（每一处扣2分）</t>
    <phoneticPr fontId="5" type="noConversion"/>
  </si>
  <si>
    <t>实测实量记录表</t>
    <phoneticPr fontId="5" type="noConversion"/>
  </si>
  <si>
    <t>检查人员</t>
    <phoneticPr fontId="5" type="noConversion"/>
  </si>
  <si>
    <t>项目负责人</t>
    <phoneticPr fontId="5" type="noConversion"/>
  </si>
  <si>
    <t>参评标段面积</t>
    <phoneticPr fontId="5" type="noConversion"/>
  </si>
  <si>
    <t>监理单位</t>
    <phoneticPr fontId="5" type="noConversion"/>
  </si>
  <si>
    <t>监理单位负责人</t>
    <phoneticPr fontId="5" type="noConversion"/>
  </si>
  <si>
    <t>检查部位</t>
    <phoneticPr fontId="5" type="noConversion"/>
  </si>
  <si>
    <t>检查日期</t>
    <phoneticPr fontId="5" type="noConversion"/>
  </si>
  <si>
    <t>总包单位</t>
    <phoneticPr fontId="5" type="noConversion"/>
  </si>
  <si>
    <t>施工单位负责人</t>
    <phoneticPr fontId="5" type="noConversion"/>
  </si>
  <si>
    <t>爆板值</t>
    <phoneticPr fontId="38" type="noConversion"/>
  </si>
  <si>
    <t>算法</t>
    <phoneticPr fontId="38" type="noConversion"/>
  </si>
  <si>
    <t>设计值名称</t>
    <phoneticPr fontId="38" type="noConversion"/>
  </si>
  <si>
    <t>不合格点</t>
    <phoneticPr fontId="38" type="noConversion"/>
  </si>
  <si>
    <t>检查情况——原始数据</t>
    <phoneticPr fontId="38" type="noConversion"/>
  </si>
  <si>
    <t>子项权重</t>
    <phoneticPr fontId="38" type="noConversion"/>
  </si>
  <si>
    <t>*</t>
    <phoneticPr fontId="38" type="noConversion"/>
  </si>
  <si>
    <t>*</t>
    <phoneticPr fontId="38" type="noConversion"/>
  </si>
  <si>
    <t>洞口尺寸</t>
    <phoneticPr fontId="38" type="noConversion"/>
  </si>
  <si>
    <t>[0,3]mm</t>
    <phoneticPr fontId="38" type="noConversion"/>
  </si>
  <si>
    <t>*</t>
    <phoneticPr fontId="38" type="noConversion"/>
  </si>
  <si>
    <t>*</t>
    <phoneticPr fontId="38" type="noConversion"/>
  </si>
  <si>
    <t>(直铺地板面)</t>
    <phoneticPr fontId="38" type="noConversion"/>
  </si>
  <si>
    <t>[0,3]mm</t>
    <phoneticPr fontId="38" type="noConversion"/>
  </si>
  <si>
    <t>瓷砖收口窗</t>
    <phoneticPr fontId="38" type="noConversion"/>
  </si>
  <si>
    <t>开间;进深</t>
    <phoneticPr fontId="38" type="noConversion"/>
  </si>
  <si>
    <t>门窗型材</t>
    <phoneticPr fontId="38" type="noConversion"/>
  </si>
  <si>
    <t>区域名称</t>
    <phoneticPr fontId="38" type="noConversion"/>
  </si>
  <si>
    <t>项目名称</t>
    <phoneticPr fontId="38" type="noConversion"/>
  </si>
  <si>
    <t>标段名称</t>
    <phoneticPr fontId="38" type="noConversion"/>
  </si>
  <si>
    <t>评估人员</t>
    <phoneticPr fontId="38" type="noConversion"/>
  </si>
  <si>
    <t>门窗单位</t>
    <phoneticPr fontId="38" type="noConversion"/>
  </si>
  <si>
    <t>防水单位</t>
    <phoneticPr fontId="38" type="noConversion"/>
  </si>
  <si>
    <t>保温单位</t>
    <phoneticPr fontId="38" type="noConversion"/>
  </si>
  <si>
    <t>机电单位</t>
    <phoneticPr fontId="38" type="noConversion"/>
  </si>
  <si>
    <t>综合得分</t>
    <phoneticPr fontId="38" type="noConversion"/>
  </si>
  <si>
    <t>红线</t>
    <phoneticPr fontId="38" type="noConversion"/>
  </si>
  <si>
    <t>主体工程</t>
    <phoneticPr fontId="38" type="noConversion"/>
  </si>
  <si>
    <t>质量风险</t>
    <phoneticPr fontId="38" type="noConversion"/>
  </si>
  <si>
    <t>柜体嵌入位尺寸偏差(仅精装项目实测)</t>
    <phoneticPr fontId="84" type="noConversion"/>
  </si>
  <si>
    <t>同户型同厨卫间管井尺寸偏差(仅精装项目实测)</t>
    <phoneticPr fontId="84" type="noConversion"/>
  </si>
  <si>
    <t>同户型同厨卫间窗底框标高偏差(仅精装项目实测)</t>
    <phoneticPr fontId="84" type="noConversion"/>
  </si>
  <si>
    <t>混凝土工程合计</t>
  </si>
  <si>
    <t>[0，3]mm</t>
    <phoneticPr fontId="5" type="noConversion"/>
  </si>
  <si>
    <t>≤6m,[0，5]mm</t>
    <phoneticPr fontId="5" type="noConversion"/>
  </si>
  <si>
    <t>柱、墙板安装后的高度</t>
    <phoneticPr fontId="5" type="noConversion"/>
  </si>
  <si>
    <t>＞6m,[0，10]mm</t>
    <phoneticPr fontId="5" type="noConversion"/>
  </si>
  <si>
    <t>预埋板中心线位置</t>
    <phoneticPr fontId="5" type="noConversion"/>
  </si>
  <si>
    <t>[－5，0]mm</t>
    <phoneticPr fontId="5" type="noConversion"/>
  </si>
  <si>
    <t>预埋螺栓</t>
    <phoneticPr fontId="5" type="noConversion"/>
  </si>
  <si>
    <t>设备安装</t>
  </si>
  <si>
    <t>同一室内底盒标高差</t>
    <phoneticPr fontId="5" type="noConversion"/>
  </si>
  <si>
    <t>装饰工程</t>
  </si>
  <si>
    <t>[0，3]mm(直铺地板面)</t>
  </si>
  <si>
    <t>地面裂缝/空鼓（地采暖地坪除外）</t>
    <phoneticPr fontId="5" type="noConversion"/>
  </si>
  <si>
    <t>无裂缝、空鼓</t>
  </si>
  <si>
    <t>[-5，5]mm</t>
  </si>
  <si>
    <t>同户型同厨卫间窗侧框墙距偏差</t>
    <phoneticPr fontId="5" type="noConversion"/>
  </si>
  <si>
    <t>柜体嵌入位尺寸偏差</t>
    <phoneticPr fontId="5" type="noConversion"/>
  </si>
  <si>
    <t>装饰工程合计</t>
  </si>
  <si>
    <t>门扇与侧框间缝隙</t>
  </si>
  <si>
    <t>同一墙/柱面为一个检测区，每个检测区检测截面尺寸2次，选取其中与设计尺寸偏差最大的一个实测值，作为该实测指标合格率的1个计算点。</t>
    <phoneticPr fontId="38" type="noConversion"/>
  </si>
  <si>
    <t>选点规则</t>
    <phoneticPr fontId="38" type="noConversion"/>
  </si>
  <si>
    <t>检查情况</t>
    <phoneticPr fontId="38" type="noConversion"/>
  </si>
  <si>
    <t>任选长边墙两面中的一面作为1个检测区。当所选墙长度小于3米时，同一面墙4个角（顶部及根部）中，取左上及右下2个角。按45度角斜放靠尺，累计测2次表面平整度,这2个实测值分别作为该指标合格率的2个计算点;当所选墙长度大于3米时，还需在墙长度中间水平放靠尺增加测量1次，这3个实测值分别作为该指标合格率的3个计算点。跨洞口部位必测。</t>
    <phoneticPr fontId="38" type="noConversion"/>
  </si>
  <si>
    <t>任选长边墙两面中一面作为1个检测区。当墙长小于3米时，同一面墙距两端头竖向阴阳角约30CM位置，分别按靠尺顶端接触到上部砼顶板位置及靠尺底端接触到下部地面位置测2次垂直度，这2个实测值分别作为该实测指标合格率的2个计算点。当墙长度大于3米时，需在墙长度中间位置靠尺在高度方向居中处加测1次，3个实测值分别作为该实测指标合格率的3个计算点。砼柱：任选砼柱四面中的两面作为一个检测区；分别将靠尺顶端接触到上部砼顶板和下部地面位置各测1次，这2个实测值分别作为该实测指标合格率的2个计算点。砼墙体洞口一侧为垂直度必测部位。</t>
    <phoneticPr fontId="38" type="noConversion"/>
  </si>
  <si>
    <t>使用激光扫平仪，在实测板跨内打出一条水平基准线。分别测量4个角点/板跨几何中心位砼顶板与水平基准线之间的5个垂直距离。以最低点为基准点，计算另外四点与最低点之间的偏差，最大偏差值≤20mm时，5个偏差值（基准点偏差值以0计）的实际值作为该实测指标合格率的5个计算点。最大偏差值﹥20mm时，5个偏差值均按最大偏差值计，作为该实测指标合格率的5个计算点。</t>
    <phoneticPr fontId="38" type="noConversion"/>
  </si>
  <si>
    <t>同一跨板作为1个实测区。每个实测区取1个样本点，取点位置为该板跨中1／3区域。1个实测值作为判断该实测指标合格率的1个计算点。</t>
    <phoneticPr fontId="38" type="noConversion"/>
  </si>
  <si>
    <t>洞口尺寸</t>
    <phoneticPr fontId="38" type="noConversion"/>
  </si>
  <si>
    <t>[-10,10]mm</t>
    <phoneticPr fontId="84" type="noConversion"/>
  </si>
  <si>
    <t>[-10,10]mm</t>
    <phoneticPr fontId="38" type="noConversion"/>
  </si>
  <si>
    <t xml:space="preserve"> 每一面墙都可以作为1个实测区，优先选用有门窗、过道洞口的墙面。测量部位选择正手墙面。墙面有门窗、过道洞口的，在各洞口45度斜交测一次，作为新增实测指标合格率的1个计算点。</t>
    <phoneticPr fontId="38" type="noConversion"/>
  </si>
  <si>
    <t>每一面墙都可以作为1个实测区，优先选用有门窗、过道洞口的墙面,测量部位选择正手墙面。应避开墙顶梁、墙底灰砂砖或砼反坎、墙体斜顶砖，消除其测量值的影响，如两米靠尺过高不易定位，可采用1米靠尺。</t>
    <phoneticPr fontId="38" type="noConversion"/>
  </si>
  <si>
    <t>每一个座便预留排水管孔作为一个实测区。本指标在墙面打灰饼或抹灰完成或装饰面完成阶段，且管孔填嵌固定后测量。实测前，通过图纸确定座便器预留排水管孔距，并将其管孔中心距换算为管外壁距距墙体装修完成面距离。如墙体装修面还未完成，现场测量值要减去2cm（墙面瓷砖铺贴预留厚度），以此作为偏差计算的数值进行合格性判断。每1个座便器预留排水管孔距的实测值与设计值之间的偏差值，作为判断该实测指标合格率的1个计算点。</t>
    <phoneticPr fontId="38" type="noConversion"/>
  </si>
  <si>
    <t>本指标原则上在抹灰阶段或底盒标高调整并固定完成测量。每一个功能房间作为1个实测区。在所选套房的某一功能房间内，使用激光扫平仪在墙面打出一条水平线。以该水平线为基准，用钢卷尺测量该房间内同一标高各电气底盒上口内壁至水平基准线的距离。选取其与水平基准线之间实测值的极差，作为判断该实测指标合格率的1个计算点。</t>
    <phoneticPr fontId="38" type="noConversion"/>
  </si>
  <si>
    <t xml:space="preserve">每一面墙作为1个实测区；每一测尺的实测值作为一个合格计算点。在同一墙面顶部和根部4个角中，选取左上、右下2个角按45度角斜放靠尺分别测量1次，在距离地面20cm左右的位置水平测1次；
 所选实测区墙面优先考虑有门窗、过道洞口的，在各洞口45度斜测一次，
 以上各实测值作为合格率1个计算点。
</t>
    <phoneticPr fontId="38" type="noConversion"/>
  </si>
  <si>
    <t>每一面墙作为1个实测区；每一测尺的实测值作为一个合格计算点。同一实测区内，当墙长度小于3米时，同一面墙距两端头竖向阴阳角约30cm位置，分别按以下原则实测2次：一是靠尺顶端接触到上部砼顶板位置时测1次垂直度，二是靠尺底端接触到下部地面位置时测1次垂直度；当墙长度大于3米时，在墙长度中间位置增测一次；具备实测条件的门洞口墙体垂直度为必测项。</t>
    <phoneticPr fontId="38" type="noConversion"/>
  </si>
  <si>
    <t>每一个功能房间作为1个实测区。实测前，所选套房必须完成地面找平层施工。同时还需了解所选套房的各房间结构楼板的设计厚度和建筑构造做法厚度等；各房间地面的4个角部区域，距地脚边线30cm附近各选取1点（避开吊顶位），在地面几何中心位选取1点，测量出找平层地面与天花顶板间的5个垂直距离，即5个室内净高实测值。用设计层高值减去结构楼板和地面找平层施工设计厚度值，作为该房间理论室内净高值。当实测值与设计值最大偏差值在【-30，30】mm之间时，5个偏差值的实际值作为判断该实测指标合格率的5个计算点。当最大偏差值﹥30mm或﹤-30mm时，5个偏差值均按最大偏差值计。</t>
    <phoneticPr fontId="38" type="noConversion"/>
  </si>
  <si>
    <t xml:space="preserve"> 每面墙的任意一个阴角或阳角均可以作为1个实测区。选取对观感影响较大的阴阳角，同一个部位，从地面向上300mm和1500mm位置分别测量1次。2次实测值作为判断该实测指标合格率的2个计算点。</t>
    <phoneticPr fontId="38" type="noConversion"/>
  </si>
  <si>
    <t>每一个功能房间的开间和进深分别各作为1个实测区，累计实测实量10个功能房间的20个实测区。同一实测区内按开间（进深）方向测量墙体两端的距离，各得到两个实测值，比较两个实测值与图纸设计尺寸，找出偏差的最大值。</t>
    <phoneticPr fontId="38" type="noConversion"/>
  </si>
  <si>
    <t>在同一测区内，实测前需用5米卷尺或激光扫平仪对弹出的两条方正度控制线进行校核，以短边墙为基准进行校核.无误后采用激光扫平仪打出十字线或吊线方式，沿墙长度方向分别测量3个位置（两端和中间）与控制线之间的距离（如果现场找不到控制线，可以一面带窗墙面为基准，用仪器引出两条辅助方正控制线,）。选取3个实测值之间的极差，作为判断该实测指标合格率的1个计算点。</t>
    <phoneticPr fontId="38" type="noConversion"/>
  </si>
  <si>
    <t>每一个功能房间地面都可以作为1个实测区。任选同一功能房间地面的2个对角区域，按与墙面夹角45度平放靠尺测量2次，加上房间中部区域测量一次，共测量3次。客\餐厅或较大房间地面的中部区域需加测1次。同一功能房间内的3或4个地面平整度实测值，作为判断该实测指标合格率的3或4个计算点。</t>
    <phoneticPr fontId="38" type="noConversion"/>
  </si>
  <si>
    <t>每一个功能房间地面都可以作为1个实测区。任选同一功能房间地面的2个对角区域，按与墙面夹角45度平放靠尺测量2次，加上房间中部区域测量一次，共测量3次。客\餐厅或较大房间地面的中部区域需加测1次。同一功能房间内的3或4个地面平整度实测值，作为判断该实测指标合格率的3或4个计算点。</t>
    <phoneticPr fontId="38" type="noConversion"/>
  </si>
  <si>
    <t>每一个功能房间地面都可以作为1个实测区。使用激光扫平仪，在实测板跨内打出一条水平基准线。同一实测区地面的4个角部区域，距地脚边线30cm以内各选取1点，在地面几何中心位选取1点，分别测量找平层地面与水平基准线之间的5个垂直距离。以最低点为基准点，计算另外四点与最低点之间的偏差。偏差值≤10mm时，该实测点合格；最大偏差值≤15mm时，5个偏差值（基准点偏差值以0计）的实际值作为判断该实测指标合格率的5个计算点。最大偏差值﹥15mm时，5个偏差值均按最大偏差值计，作为判断该实测指标合格率的5个计算点。</t>
    <phoneticPr fontId="38" type="noConversion"/>
  </si>
  <si>
    <t>每一个户内门洞都作为1个实测区。实测前需了解所选套房各户内门洞口尺寸。实测前户内门洞口侧面需完成抹灰收口和地面找平层施工，以确保实测值的准确性。</t>
    <phoneticPr fontId="38" type="noConversion"/>
  </si>
  <si>
    <t>任一樘外门窗都作为一个实测区。累计24个实测区，其中卫生间、厨房等四边瓷砖收口外窗实测区为12个；实测时，外墙窗框等测量部位需完成抹灰或装饰收口。外墙平窗框内侧墙体，在窗框侧面中部各测量2次墙体厚度和沿着竖向窗框尽量在顶端位置测量1次墙体厚度。这3次实测值之间极差值作为判断该实测指标合格率的1个计算点。外墙凸窗框内侧墙体，沿着与内墙面垂直方向，分别测量凸窗台面两端头部位窗框与内墙抹灰完成面之间的距离。2个实测值之间极差值作为判断该实测指标合格率的1个计算点。</t>
    <phoneticPr fontId="38" type="noConversion"/>
  </si>
  <si>
    <t xml:space="preserve">所选户型内每一自然间的一面墙作为1个实测区。1个实测区取1个实测值。1个实测值作为1个合格率计算点。所选2套房累计30个实测区，不满足30个时，需增加实测套房数。 </t>
    <phoneticPr fontId="38" type="noConversion"/>
  </si>
  <si>
    <t xml:space="preserve">所选户型内每一自然间的地面作为1个实测区。1个实测区取1个实测值。1个实测值作为1个合格率计算点。所选2套房累计30个实测区，不满足30个时，需增加实测套房数。 </t>
    <phoneticPr fontId="38" type="noConversion"/>
  </si>
  <si>
    <t>（1） 实测区与合格率计算点：累计选择5个户型，如不足5个户型，按户型套数自多向小排序进行增加；每一户型选择2套房，两套房中同一位置厨卫间的管井作为一个实测区；每户型厨房、卫生间的所有管井、烟道全选。
（2） 确定同一位置（同一户型）的管井的长度、宽度设计值，记为A1、B1。
（3） 分别测量A1、B1所对应的两套房管井的长度L1、L2和宽度W1、W2；计算L1、L2与A1的偏差值P1、P2；计算W1、W2与B1的偏差值P3、P4；分别判断P1－P4个实测偏差值是否符合合格标准；一个实测偏差值作为1个合格率计算点。</t>
    <phoneticPr fontId="38" type="noConversion"/>
  </si>
  <si>
    <t xml:space="preserve">（1） 实测区与合格率计算点：累计选择5个户型，如不足5个户型，按户型套数自多向小排序进行增加；每一户型选择2套房，两套房中同一位置厨卫间的瓷砖墙面窗口作为一个实测区；每户型所有厨房、卫生间的瓷砖窗口位全选。
（2） 确定同一位置（同一户型）的窗侧框与墙距离的设计值，记为A、B。
（3） 测量同一实测区2套房中同一厨卫的瓷砖墙面窗侧框外边居中位（未抹灰收口阶段）或窗框抹灰收口侧边居中位（已抹灰收口阶段）分别与所处墙面左、右第一条垂直阴角线的距离，分别记为（A1、A2）、（B1、B2）；计算A与（A1、A2）的偏差值（P1、P2），计算B与（B1、B2）的偏差值（Q1、Q2）；分别判断（P1、P2）、（Q1、Q2）是否符合合格标准；一个实测偏差值作为1个合格率计算点。
（4） 按第（2）－（3）条的方法，分别测量其他户型的偏差值（P1、P2）、（Q1、Q2），分别作为相应实测区的实测偏差值。每一个实测偏差值作为1个合格率计算点 。
</t>
    <phoneticPr fontId="38" type="noConversion"/>
  </si>
  <si>
    <t>（1） 实测区与合格率计算点：厨卫间的一个外窗作为一个实测区；所选户型数量不少于2个；每户型的所选套房为2套；累计实测区不足20个，需增加不同户型的厨卫间；如户型数不足，需增加同一户型的套房数。
（2） 首先确定同一户型同一位置厨卫间的瓷砖墙面窗口的相对标高数值B1；
（3） 核实同一实测区同一厨卫窗口水平标高线的相对标高数值，记为H1；使用激光扫平仪复核水平标高线是否水平；测量激光水平线与相对标高线的距离，记为H2；如不水平，则以窗侧框与水平标高线的交点作为测尺位，测量H2值。</t>
    <phoneticPr fontId="38" type="noConversion"/>
  </si>
  <si>
    <t xml:space="preserve">（1） 累计选择5个户型，如不足5个户型，按户型套数自多向小排序进行增加；每一户型选择2套房，两套房中同一位置柜体嵌入位作为一个实测区；每户型所有柜体嵌入位全选。
（2） 实测前洞口需完成抹灰收口和地面找平层施工，以确保实测值的准确性。
（3） 实测最好在地面找平层完工后，同一个洞口尺寸沿宽度、高度、垂直度、平整度各测2次。若未完工，则只检测户内门洞口宽度、平整度、垂直度各2次。
（4） 平整度的2个测量值的最大值，作为平整度偏差的1个实测值；垂直度的2个测量值的最大值，作为垂直偏差的1个实测值；
（5） 确定同一户型同一位置的柜体嵌入位的高度和宽度设计值，记为A、B。
（6） 测量同一实测区柜体嵌入位的两个高度值（A1、A2）和两个宽度值（B1、B2）；计算A与（A1、A2）的实测偏差值（P1、P2），计算B与（B1、B2）的实测偏差值（Q1、Q2）；分别判断（P1、P2）、（Q1、Q2）是否符合合格标准。
（5） 按第（2）－（3）条的方法，分别测量其他户型的偏差值（P1、P2）、（Q1、Q2），
（6） 每一个平整度、垂直度、高度、宽度的实测偏差值作为一个合格率计算点。
</t>
    <phoneticPr fontId="38" type="noConversion"/>
  </si>
  <si>
    <t>厨房或卫生间各作为一个实测区；所选户型数量不少于2个；每户型的所选套房为2套；累计实测区不足10个，需增加不同户型的厨房、卫生间；如户型数不足，需增加同一户型的套房数。</t>
    <phoneticPr fontId="38" type="noConversion"/>
  </si>
  <si>
    <t>该指标在窗框安装完成后进行实测。户内每一樘门或窗都可以作为1个实测区.在同一铝合金门或窗的窗框、窗扇，目测选取1条疑似缝隙宽度最大的型材拼接缝。用0.2MM钢塞片插入型材拼接缝隙，如能插入，则该测量点不合格；反之则该测量点合格。不合格点均按0.5MM记录，合格点均按0.1MM记录。</t>
    <phoneticPr fontId="38" type="noConversion"/>
  </si>
  <si>
    <t>户内每一樘门或窗都可以作为1个实测区. 用2M靠尺分别测量每一樘铝合金门或窗两边竖框垂直度，取2个实测值中的最大值（高度不足2M窗户使用1M靠尺实测），作为该实测指标合格率的1个计算点</t>
    <phoneticPr fontId="38" type="noConversion"/>
  </si>
  <si>
    <t>同一套房内任何1个外门窗洞口都可以作为1个实测区，同一实测区取1个实测点，实测值作为合格率1个计算点。同一套房内的外门窗需全检。</t>
    <phoneticPr fontId="5" type="noConversion"/>
  </si>
  <si>
    <t>（1） 窗框与洞口间无缠绕保护膜，临时固定木楔需取出；
（2） 门窗框四边塞缝采用发泡胶（严寒地区底缝为发泡胶）或干硬性水泥砂浆塞缝；填缝须密实；
（3） 超出门窗框外的发泡胶应在其固化前用手或专用工具压入缝隙中；严禁固化后用刀片切割；
（4） 外门窗框滴水线、散水坡、鹰嘴角度和坡度正确。</t>
    <phoneticPr fontId="38" type="noConversion"/>
  </si>
  <si>
    <t>抹灰顶棚水平度</t>
    <phoneticPr fontId="5" type="noConversion"/>
  </si>
  <si>
    <t>同一功能房间内顶板作为1个实测区。同一功能房间内顶板开始腻子施工后（见白即测）；使用激光扫平仪，在实测板跨内打出一条水平基准线。同一实测区距顶板天花线30CM处位置选取4个角点，以及板跨几何中心位（若板单侧跨度较大可在中心部位增加1个测点），分别测量砼顶板与水平基准线之间的5个垂直距离。以最低点为基准点，计算另外四点与最低点之间的偏差，最大偏差值≤15mm时，5个偏差值（基准点偏差值以0计）的实际值作为判断该实测指标合格率的5个计算点。最大偏差值﹥15mm时，5个偏差值均按最大偏差值计，作为判断该实测指标合格率的5个计算点。</t>
    <phoneticPr fontId="38" type="noConversion"/>
  </si>
  <si>
    <t>同一外门或外窗洞口均可作为1个实测区。不包括抹灰收口厚度，以砌体边对边，分别测量窗洞口宽度和高度各2次。取高度或宽度的2个实测值与设计值间的偏差最大值，作为判断宽度或高度实测指标合格率的1个计算点。</t>
    <phoneticPr fontId="38" type="noConversion"/>
  </si>
  <si>
    <t>一个洞口均可作为1个实测区。，以结构面边对边，分别测量洞口宽度和高度各2次。取高度或宽度的2个实测值与设计值间的偏差最大值，作为判断宽度或高度实测指标合格率的1个计算点。</t>
    <phoneticPr fontId="38" type="noConversion"/>
  </si>
  <si>
    <t>红线管理</t>
    <phoneticPr fontId="38" type="noConversion"/>
  </si>
  <si>
    <t>&gt;15mm</t>
    <phoneticPr fontId="38" type="noConversion"/>
  </si>
  <si>
    <t>简报编号</t>
    <phoneticPr fontId="59" type="noConversion"/>
  </si>
  <si>
    <t>城市</t>
    <phoneticPr fontId="38" type="noConversion"/>
  </si>
  <si>
    <t>总包简称</t>
    <phoneticPr fontId="38" type="noConversion"/>
  </si>
  <si>
    <t>评估时间</t>
    <phoneticPr fontId="38" type="noConversion"/>
  </si>
  <si>
    <t>评估人员</t>
    <phoneticPr fontId="38" type="noConversion"/>
  </si>
  <si>
    <t>红线</t>
    <phoneticPr fontId="38" type="noConversion"/>
  </si>
  <si>
    <t>简报编号</t>
    <phoneticPr fontId="38" type="noConversion"/>
  </si>
  <si>
    <t>城市</t>
    <phoneticPr fontId="38" type="noConversion"/>
  </si>
  <si>
    <t>公区精装单位</t>
    <phoneticPr fontId="38" type="noConversion"/>
  </si>
  <si>
    <t>外立面单位</t>
    <phoneticPr fontId="38" type="noConversion"/>
  </si>
  <si>
    <t>公区精装单位</t>
    <phoneticPr fontId="38" type="noConversion"/>
  </si>
  <si>
    <t>门窗单位</t>
    <phoneticPr fontId="38" type="noConversion"/>
  </si>
  <si>
    <t>防水单位</t>
    <phoneticPr fontId="38" type="noConversion"/>
  </si>
  <si>
    <t>保温单位</t>
    <phoneticPr fontId="38" type="noConversion"/>
  </si>
  <si>
    <t>外立面单位</t>
    <phoneticPr fontId="38" type="noConversion"/>
  </si>
  <si>
    <t>机电单位</t>
    <phoneticPr fontId="38" type="noConversion"/>
  </si>
  <si>
    <t>安全文明（20%）</t>
    <phoneticPr fontId="38" type="noConversion"/>
  </si>
  <si>
    <t>项目负责人</t>
    <phoneticPr fontId="38" type="noConversion"/>
  </si>
  <si>
    <t>标段面积</t>
    <phoneticPr fontId="38" type="noConversion"/>
  </si>
  <si>
    <t>防渗漏检查项</t>
    <phoneticPr fontId="38" type="noConversion"/>
  </si>
  <si>
    <t>总点数统计</t>
    <phoneticPr fontId="38" type="noConversion"/>
  </si>
  <si>
    <t>扣分处数</t>
    <phoneticPr fontId="38" type="noConversion"/>
  </si>
  <si>
    <t>（落地式脚手架）立杆基础</t>
    <phoneticPr fontId="5" type="noConversion"/>
  </si>
  <si>
    <t>（落地式脚手架）架体与建筑拉结</t>
    <phoneticPr fontId="5" type="noConversion"/>
  </si>
  <si>
    <t>（落地式脚手架）杆件设置与剪刀撑</t>
    <phoneticPr fontId="5" type="noConversion"/>
  </si>
  <si>
    <t>（落地式脚手架）脚手板与防护栏杆</t>
    <phoneticPr fontId="5" type="noConversion"/>
  </si>
  <si>
    <t>（落地式脚手架）层间防护</t>
    <phoneticPr fontId="5" type="noConversion"/>
  </si>
  <si>
    <t>（落地式脚手架）外架堆载</t>
    <phoneticPr fontId="5" type="noConversion"/>
  </si>
  <si>
    <t>（悬挑式脚手架）悬挑钢梁</t>
    <phoneticPr fontId="5" type="noConversion"/>
  </si>
  <si>
    <t>（悬挑式脚手架）架体稳定</t>
    <phoneticPr fontId="5" type="noConversion"/>
  </si>
  <si>
    <t>（悬挑式脚手架）脚手板</t>
    <phoneticPr fontId="5" type="noConversion"/>
  </si>
  <si>
    <t>（悬挑式脚手架）杆件设置</t>
    <phoneticPr fontId="5" type="noConversion"/>
  </si>
  <si>
    <t>（悬挑式脚手架）架体防护</t>
    <phoneticPr fontId="5" type="noConversion"/>
  </si>
  <si>
    <t>（悬挑式脚手架）层间防护</t>
    <phoneticPr fontId="5" type="noConversion"/>
  </si>
  <si>
    <t>（附着式升降脚手架）安全装置</t>
    <phoneticPr fontId="5" type="noConversion"/>
  </si>
  <si>
    <t>（附着式升降脚手架）架体构造</t>
    <phoneticPr fontId="5" type="noConversion"/>
  </si>
  <si>
    <t>（附着式升降脚手架）附墙支座</t>
    <phoneticPr fontId="5" type="noConversion"/>
  </si>
  <si>
    <t>（附着式升降脚手架）脚手板</t>
    <phoneticPr fontId="5" type="noConversion"/>
  </si>
  <si>
    <t>（附着式升降脚手架）架体防护</t>
    <phoneticPr fontId="5" type="noConversion"/>
  </si>
  <si>
    <t>（附着式升降脚手架）安全作业</t>
    <phoneticPr fontId="5" type="noConversion"/>
  </si>
  <si>
    <t>（支模工程）施工方案</t>
    <phoneticPr fontId="5" type="noConversion"/>
  </si>
  <si>
    <t>（支模工程）支模架搭设</t>
    <phoneticPr fontId="5" type="noConversion"/>
  </si>
  <si>
    <t>（基坑工程）坑壁支护</t>
    <phoneticPr fontId="5" type="noConversion"/>
  </si>
  <si>
    <t>（基坑工程）排水措施</t>
    <phoneticPr fontId="5" type="noConversion"/>
  </si>
  <si>
    <t>（基坑工程）变形监测</t>
    <phoneticPr fontId="5" type="noConversion"/>
  </si>
  <si>
    <t>（基坑工程）上下通道</t>
    <phoneticPr fontId="5" type="noConversion"/>
  </si>
  <si>
    <t>（基坑工程）施工方案</t>
    <phoneticPr fontId="5" type="noConversion"/>
  </si>
  <si>
    <t xml:space="preserve">工地大门施工通道场地围合道路硬化                                   </t>
    <phoneticPr fontId="5" type="noConversion"/>
  </si>
  <si>
    <t>作业面工完场清</t>
    <phoneticPr fontId="5" type="noConversion"/>
  </si>
  <si>
    <t>临边防护</t>
    <phoneticPr fontId="5" type="noConversion"/>
  </si>
  <si>
    <t>安全文明扣分点数统计</t>
    <phoneticPr fontId="38" type="noConversion"/>
  </si>
  <si>
    <t>招商蛇口过程评估（土建）会签表</t>
    <phoneticPr fontId="38" type="noConversion"/>
  </si>
  <si>
    <t>甲方项目负责人</t>
    <phoneticPr fontId="38" type="noConversion"/>
  </si>
  <si>
    <t>管材标准：GBT 5836.1-2006 建筑排水用硬聚氯乙烯（PV-U）管材；
管件标淮： GBT 5836.2-2006</t>
    <phoneticPr fontId="84" type="noConversion"/>
  </si>
  <si>
    <t>厚度偏差，厚度实测负偏差不大于2mm；同时需满足合同及设计要求</t>
    <phoneticPr fontId="84" type="noConversion"/>
  </si>
  <si>
    <t>表面平整度</t>
    <phoneticPr fontId="84" type="noConversion"/>
  </si>
  <si>
    <t>构件垂直度</t>
    <phoneticPr fontId="84" type="noConversion"/>
  </si>
  <si>
    <t>预埋板中心线位置</t>
    <phoneticPr fontId="84" type="noConversion"/>
  </si>
  <si>
    <t>预埋板与混凝土面平面高差</t>
    <phoneticPr fontId="84" type="noConversion"/>
  </si>
  <si>
    <t>预留钢筋中心线位置</t>
    <phoneticPr fontId="84" type="noConversion"/>
  </si>
  <si>
    <t>预埋套筒、螺母与混凝土面平面高差</t>
    <phoneticPr fontId="84" type="noConversion"/>
  </si>
  <si>
    <t>责任单位</t>
    <phoneticPr fontId="38" type="noConversion"/>
  </si>
  <si>
    <t>总包</t>
    <phoneticPr fontId="38" type="noConversion"/>
  </si>
  <si>
    <t>总包</t>
    <phoneticPr fontId="38" type="noConversion"/>
  </si>
  <si>
    <t>总包</t>
    <phoneticPr fontId="38" type="noConversion"/>
  </si>
  <si>
    <t>总包</t>
    <phoneticPr fontId="38" type="noConversion"/>
  </si>
  <si>
    <t>门窗单位</t>
    <phoneticPr fontId="38" type="noConversion"/>
  </si>
  <si>
    <t>门窗单位</t>
    <phoneticPr fontId="38" type="noConversion"/>
  </si>
  <si>
    <t>预警</t>
    <phoneticPr fontId="38" type="noConversion"/>
  </si>
  <si>
    <t>预警</t>
    <phoneticPr fontId="38" type="noConversion"/>
  </si>
  <si>
    <t>总包或幕墙</t>
    <phoneticPr fontId="38" type="noConversion"/>
  </si>
  <si>
    <t>预警</t>
    <phoneticPr fontId="38" type="noConversion"/>
  </si>
  <si>
    <t>总包及监理</t>
    <phoneticPr fontId="38" type="noConversion"/>
  </si>
  <si>
    <t>实测实量（30%）</t>
    <phoneticPr fontId="5" type="noConversion"/>
  </si>
  <si>
    <t>卫生间防水涂膜厚度</t>
    <phoneticPr fontId="84" type="noConversion"/>
  </si>
  <si>
    <t>柱</t>
    <phoneticPr fontId="84" type="noConversion"/>
  </si>
  <si>
    <t>墙</t>
    <phoneticPr fontId="84" type="noConversion"/>
  </si>
  <si>
    <t>质量风险（50%）</t>
    <phoneticPr fontId="38" type="noConversion"/>
  </si>
  <si>
    <t>质量风险合计</t>
    <phoneticPr fontId="59" type="noConversion"/>
  </si>
  <si>
    <t>实测实量合计</t>
    <phoneticPr fontId="59" type="noConversion"/>
  </si>
  <si>
    <t>主体表面平整度（木模）</t>
    <phoneticPr fontId="84" type="noConversion"/>
  </si>
  <si>
    <t>主体表面平整度（铝模）</t>
    <phoneticPr fontId="84" type="noConversion"/>
  </si>
  <si>
    <t>主体垂直度（木模）</t>
    <phoneticPr fontId="84" type="noConversion"/>
  </si>
  <si>
    <t>主体垂直度（铝模）</t>
    <phoneticPr fontId="84" type="noConversion"/>
  </si>
  <si>
    <t>楼板厚度（叠合板不进行检查）</t>
    <phoneticPr fontId="84" type="noConversion"/>
  </si>
  <si>
    <t>砼顶板水平度</t>
    <phoneticPr fontId="84" type="noConversion"/>
  </si>
  <si>
    <t>砼顶板水平度</t>
    <phoneticPr fontId="84" type="noConversion"/>
  </si>
  <si>
    <t>渗漏</t>
    <phoneticPr fontId="38" type="noConversion"/>
  </si>
  <si>
    <t>观感</t>
    <phoneticPr fontId="38" type="noConversion"/>
  </si>
  <si>
    <t>空鼓</t>
    <phoneticPr fontId="38" type="noConversion"/>
  </si>
  <si>
    <t>*</t>
    <phoneticPr fontId="84" type="noConversion"/>
  </si>
  <si>
    <t>总包单位</t>
    <phoneticPr fontId="38" type="noConversion"/>
  </si>
  <si>
    <t>应得分</t>
    <phoneticPr fontId="38" type="noConversion"/>
  </si>
  <si>
    <t>供应商单位得分统计</t>
    <phoneticPr fontId="38" type="noConversion"/>
  </si>
  <si>
    <t>实测实量</t>
    <phoneticPr fontId="38" type="noConversion"/>
  </si>
  <si>
    <t>质量风险</t>
    <phoneticPr fontId="38" type="noConversion"/>
  </si>
  <si>
    <t>安全文明</t>
    <phoneticPr fontId="38" type="noConversion"/>
  </si>
  <si>
    <t>门窗单位</t>
  </si>
  <si>
    <t>分项</t>
    <phoneticPr fontId="38" type="noConversion"/>
  </si>
  <si>
    <t>权重</t>
    <phoneticPr fontId="38" type="noConversion"/>
  </si>
  <si>
    <t>分项得分</t>
    <phoneticPr fontId="38" type="noConversion"/>
  </si>
  <si>
    <t>综合得分</t>
    <phoneticPr fontId="38" type="noConversion"/>
  </si>
  <si>
    <t>供方-总包</t>
    <phoneticPr fontId="38" type="noConversion"/>
  </si>
  <si>
    <t>隐藏权重</t>
  </si>
  <si>
    <t>供方-门窗单位</t>
    <phoneticPr fontId="38" type="noConversion"/>
  </si>
  <si>
    <t>供方-监理单位</t>
    <phoneticPr fontId="38" type="noConversion"/>
  </si>
  <si>
    <t>分项得分</t>
    <phoneticPr fontId="38" type="noConversion"/>
  </si>
  <si>
    <t>隐藏权重</t>
    <phoneticPr fontId="38" type="noConversion"/>
  </si>
  <si>
    <t>综合得分</t>
    <phoneticPr fontId="38" type="noConversion"/>
  </si>
  <si>
    <t>/</t>
    <phoneticPr fontId="38" type="noConversion"/>
  </si>
  <si>
    <t>防渗漏</t>
    <phoneticPr fontId="38" type="noConversion"/>
  </si>
  <si>
    <t>/</t>
    <phoneticPr fontId="38" type="noConversion"/>
  </si>
  <si>
    <t>外墙类型</t>
    <phoneticPr fontId="38" type="noConversion"/>
  </si>
  <si>
    <t>使用功能</t>
    <phoneticPr fontId="38" type="noConversion"/>
  </si>
  <si>
    <t>模板类型</t>
    <phoneticPr fontId="38" type="noConversion"/>
  </si>
  <si>
    <t>防水卷材厚度
《弹性体改性沥青防水卷材》GB 18242-2008等卷材规范 最小厚度偏差小于0.3mm</t>
    <phoneticPr fontId="84" type="noConversion"/>
  </si>
  <si>
    <t>GBT 13663-2000 给水用聚乙烯(PE)管材中6.3.3条壁厚及偏差允许要求</t>
    <phoneticPr fontId="84" type="noConversion"/>
  </si>
  <si>
    <t>GBT18742.2-2002 冷热水用聚丙烯管道系统；GBT18742.2-2002 冷热水用聚丙烯管道系统；GBT18742.2-2002 冷热水用聚丙烯管道系统；GBT18742.2-2002 冷热水用聚丙烯管道系统。</t>
    <phoneticPr fontId="84" type="noConversion"/>
  </si>
  <si>
    <t>铝合金门窗 GBT 8478-2020：铝合金窗：测A/B/C三处厚度，偏差不应大于合同约定和规范要求。铝合金窗主要受力杆件壁厚不小于1.4mm，铝合金门主要受力杆件壁厚不小于2.0mm，玻璃压线壁厚不小于1.0mm</t>
    <phoneticPr fontId="38" type="noConversion"/>
  </si>
  <si>
    <t>红线管理</t>
  </si>
  <si>
    <t>问题类别</t>
  </si>
  <si>
    <t>红线内容说明</t>
  </si>
  <si>
    <t>整改期限</t>
  </si>
  <si>
    <t>一类问题</t>
  </si>
  <si>
    <t>7天</t>
  </si>
  <si>
    <t>14天</t>
  </si>
  <si>
    <t>30天</t>
  </si>
  <si>
    <t>1天</t>
  </si>
  <si>
    <t>/</t>
  </si>
  <si>
    <t>二类问题</t>
  </si>
  <si>
    <t>后开槽应机械开槽，严禁人工剔凿开槽；严禁水平开槽；挂网、抹灰前用细石砼灌实</t>
    <phoneticPr fontId="38" type="noConversion"/>
  </si>
  <si>
    <t>*</t>
    <phoneticPr fontId="84" type="noConversion"/>
  </si>
  <si>
    <t>D</t>
    <phoneticPr fontId="38" type="noConversion"/>
  </si>
  <si>
    <t>*</t>
    <phoneticPr fontId="38" type="noConversion"/>
  </si>
  <si>
    <t>场容场貌</t>
    <phoneticPr fontId="38" type="noConversion"/>
  </si>
  <si>
    <t>分项得分率</t>
    <phoneticPr fontId="38" type="noConversion"/>
  </si>
  <si>
    <t>实测实量（30%）</t>
    <phoneticPr fontId="38" type="noConversion"/>
  </si>
  <si>
    <t>主体表面平整度（木模）</t>
    <phoneticPr fontId="38" type="noConversion"/>
  </si>
  <si>
    <t>主体表面平整度（铝模）</t>
    <phoneticPr fontId="38" type="noConversion"/>
  </si>
  <si>
    <t>主体垂直度（铝模）</t>
    <phoneticPr fontId="38" type="noConversion"/>
  </si>
  <si>
    <t>主体垂直度（木模）</t>
    <phoneticPr fontId="38" type="noConversion"/>
  </si>
  <si>
    <t>*</t>
    <phoneticPr fontId="84" type="noConversion"/>
  </si>
  <si>
    <t>混凝土强度回弹（不纳入成绩内）</t>
    <phoneticPr fontId="38" type="noConversion"/>
  </si>
  <si>
    <t>卫生间防水涂膜厚度</t>
    <phoneticPr fontId="38" type="noConversion"/>
  </si>
  <si>
    <t>抹灰后开槽（新增项）</t>
    <phoneticPr fontId="38" type="noConversion"/>
  </si>
  <si>
    <t>合格率</t>
    <phoneticPr fontId="38" type="noConversion"/>
  </si>
  <si>
    <t>钢筋原材直径:GB1499.1-2017 表6.3.2条  光圆钢筋直径偏差：直径8-12 允许偏差：±0.3mm；直径14-22 允许偏差：±0.4mm</t>
    <phoneticPr fontId="38" type="noConversion"/>
  </si>
  <si>
    <t>装修工程材料</t>
    <phoneticPr fontId="84" type="noConversion"/>
  </si>
  <si>
    <t>抹灰工程材料</t>
    <phoneticPr fontId="84" type="noConversion"/>
  </si>
  <si>
    <t>主体工程材料</t>
    <phoneticPr fontId="84" type="noConversion"/>
  </si>
  <si>
    <t>主体工程材料合计</t>
    <phoneticPr fontId="84" type="noConversion"/>
  </si>
  <si>
    <t>抹灰工程材料合计</t>
    <phoneticPr fontId="84" type="noConversion"/>
  </si>
  <si>
    <t>装修工程材料合计</t>
    <phoneticPr fontId="84" type="noConversion"/>
  </si>
  <si>
    <t>供应商得分</t>
    <phoneticPr fontId="38" type="noConversion"/>
  </si>
  <si>
    <t>总包单位</t>
    <phoneticPr fontId="38" type="noConversion"/>
  </si>
  <si>
    <t>实测实量</t>
    <phoneticPr fontId="38" type="noConversion"/>
  </si>
  <si>
    <t>质量风险</t>
    <phoneticPr fontId="38" type="noConversion"/>
  </si>
  <si>
    <t>安全文明</t>
    <phoneticPr fontId="38" type="noConversion"/>
  </si>
  <si>
    <t>综合得分</t>
    <phoneticPr fontId="38" type="noConversion"/>
  </si>
  <si>
    <t>门窗单位</t>
    <phoneticPr fontId="38" type="noConversion"/>
  </si>
  <si>
    <t>防水单位</t>
    <phoneticPr fontId="38" type="noConversion"/>
  </si>
  <si>
    <t>监理单位</t>
    <phoneticPr fontId="38" type="noConversion"/>
  </si>
  <si>
    <t>*</t>
    <phoneticPr fontId="82" type="noConversion"/>
  </si>
  <si>
    <t>抹灰后开槽（新增项）</t>
    <phoneticPr fontId="82" type="noConversion"/>
  </si>
  <si>
    <t>抹灰墙面存在后开槽布管</t>
    <phoneticPr fontId="82" type="noConversion"/>
  </si>
  <si>
    <t>一、目的</t>
  </si>
  <si>
    <t>二、适用范围</t>
  </si>
  <si>
    <t>三、评估计划安排与规定</t>
  </si>
  <si>
    <t>流程</t>
  </si>
  <si>
    <t>流程名称</t>
  </si>
  <si>
    <t>步骤</t>
  </si>
  <si>
    <t>检查通知</t>
  </si>
  <si>
    <t>提前一小时通知受检项目。</t>
    <phoneticPr fontId="38" type="noConversion"/>
  </si>
  <si>
    <t>采集回馈</t>
  </si>
  <si>
    <t>在检查组到达时将项目信息采集表打印后交与检查组。</t>
  </si>
  <si>
    <t>现场早会</t>
  </si>
  <si>
    <t>第三方评估检查组介绍本次评估人员，宣讲第三方廉洁制度。</t>
  </si>
  <si>
    <t>现场检查</t>
  </si>
  <si>
    <t>组织现场检查（相关单位人员进行陪同配合）。</t>
  </si>
  <si>
    <t>总结会</t>
  </si>
  <si>
    <t>评估组通报检查评估发现的主要问题及系统性风险，及现场进行宣布各单项评估结果。</t>
  </si>
  <si>
    <t>五、检查评估维度构成及占比</t>
  </si>
  <si>
    <t>评估分项内容</t>
  </si>
  <si>
    <t>单项所占总分值比例</t>
  </si>
  <si>
    <t>单项评估结果</t>
  </si>
  <si>
    <t>分项评估结果</t>
  </si>
  <si>
    <t xml:space="preserve">   通过对整个土建主体阶段的全面评估，量化现场施工质量安全状态，做好相应风险预控，减少系统性质量安全文明问题及重大事故发生概率，制定本方案。</t>
    <phoneticPr fontId="38" type="noConversion"/>
  </si>
  <si>
    <t>实测实量</t>
    <phoneticPr fontId="38" type="noConversion"/>
  </si>
  <si>
    <t>质量风险</t>
    <phoneticPr fontId="38" type="noConversion"/>
  </si>
  <si>
    <t>安全文明</t>
    <phoneticPr fontId="38" type="noConversion"/>
  </si>
  <si>
    <t>六、评估检查附表</t>
    <phoneticPr fontId="38" type="noConversion"/>
  </si>
  <si>
    <t>土建过程评估检查评估方案</t>
    <phoneticPr fontId="38" type="noConversion"/>
  </si>
  <si>
    <t>防水单位</t>
  </si>
  <si>
    <t>涂膜防水：平均厚度符合设计要求，最小厚度不小于设计值的90%。</t>
    <phoneticPr fontId="84" type="noConversion"/>
  </si>
  <si>
    <t>土建过程：
总包单位得分=实测60%+质量20%+安文20%-红线扣分；（总包单位得分中实测、质量得分中不包括门窗单位、外立面单位、防水单位）    
监理单位得分=（总包单位实测+门窗单位实测）/平均分*60%+（总包单位质量+门窗单位质量）/平均分*20%+安文*20%-红线扣分
门窗单位得分=门窗实测80%+门窗质量20%
防水单位得分=防水实测40%+防水质量60%</t>
    <phoneticPr fontId="38" type="noConversion"/>
  </si>
  <si>
    <t>木模不合格</t>
    <phoneticPr fontId="38" type="noConversion"/>
  </si>
  <si>
    <t>防水单位</t>
    <phoneticPr fontId="84" type="noConversion"/>
  </si>
  <si>
    <t>总包</t>
    <phoneticPr fontId="84" type="noConversion"/>
  </si>
  <si>
    <t>供方-防水单位</t>
    <phoneticPr fontId="38" type="noConversion"/>
  </si>
  <si>
    <t>防水单位</t>
    <phoneticPr fontId="38" type="noConversion"/>
  </si>
  <si>
    <t>四、现场评估流程</t>
    <phoneticPr fontId="38" type="noConversion"/>
  </si>
  <si>
    <t>人工剔凿开槽；或水平开槽过长（实心砖横向开槽长度大于500mm；空心砖大于390mm）；抹灰前未将管槽封堵，开槽两根线管以下的采用水泥砂浆封堵，开槽两根以上的线管应采用细石混凝土封堵。</t>
    <phoneticPr fontId="38" type="noConversion"/>
  </si>
  <si>
    <t>备注：（如对检查存有异议，可在此说明）</t>
    <phoneticPr fontId="38" type="noConversion"/>
  </si>
  <si>
    <t>施工现场有未成年儿童（每一人扣10分）</t>
    <phoneticPr fontId="5" type="noConversion"/>
  </si>
  <si>
    <r>
      <t>1、</t>
    </r>
    <r>
      <rPr>
        <sz val="10.5"/>
        <color rgb="FF000000"/>
        <rFont val="宋体"/>
        <family val="3"/>
        <charset val="134"/>
      </rPr>
      <t>基坑变形监测报告（大于3个周期）不及时、不真实、缺失；
监测数据报警累计值达到或超过设计与规范要求，无针对性处理措施或措施未执行。</t>
    </r>
  </si>
  <si>
    <r>
      <t>2、</t>
    </r>
    <r>
      <rPr>
        <sz val="10.5"/>
        <color rgb="FF000000"/>
        <rFont val="宋体"/>
        <family val="3"/>
        <charset val="134"/>
      </rPr>
      <t>车库顶板局部施工荷载（含材料堆放、车辆运输、土方堆填等）无方案且超过设计荷载要求，且无有效措施。</t>
    </r>
  </si>
  <si>
    <r>
      <t>5、</t>
    </r>
    <r>
      <rPr>
        <sz val="10.5"/>
        <color rgb="FF000000"/>
        <rFont val="宋体"/>
        <family val="3"/>
        <charset val="134"/>
      </rPr>
      <t>空鼓合格率低于80%（土建过程、精装过程、品质排查、交付评估均适用）</t>
    </r>
  </si>
  <si>
    <r>
      <t>8、</t>
    </r>
    <r>
      <rPr>
        <sz val="10.5"/>
        <color rgb="FF000000"/>
        <rFont val="宋体"/>
        <family val="3"/>
        <charset val="134"/>
      </rPr>
      <t>卫生间应设导墙处未设导墙，卫生间四周导墙高度不满足：门口除外，高于相邻结构板面200mm（质量风险评估扣分达C档）</t>
    </r>
  </si>
  <si>
    <r>
      <t>9、</t>
    </r>
    <r>
      <rPr>
        <sz val="10.5"/>
        <color rgb="FF000000"/>
        <rFont val="宋体"/>
        <family val="3"/>
        <charset val="134"/>
      </rPr>
      <t>外窗</t>
    </r>
    <r>
      <rPr>
        <sz val="10.5"/>
        <color rgb="FF000000"/>
        <rFont val="宋体"/>
        <family val="3"/>
        <charset val="134"/>
      </rPr>
      <t>抹灰收口及塞缝后存在贯通型裂缝、渗漏（淋水试验）；塞缝前应撕去与塞缝材料接触部位的包装纸；固定片安装应形成外低内高；安装完成后，清理窗框木楔或各类垫块，塞缝材料符合设计要求（需提供书面文件）；塞缝不密实，发泡外露切割；（质量风险评估扣分达C档）</t>
    </r>
    <phoneticPr fontId="38" type="noConversion"/>
  </si>
  <si>
    <r>
      <t>11、</t>
    </r>
    <r>
      <rPr>
        <sz val="10.5"/>
        <color rgb="FF000000"/>
        <rFont val="宋体"/>
        <family val="3"/>
        <charset val="134"/>
      </rPr>
      <t>品质排查形象进度合格率低于40分</t>
    </r>
    <phoneticPr fontId="38" type="noConversion"/>
  </si>
  <si>
    <r>
      <t>1、</t>
    </r>
    <r>
      <rPr>
        <sz val="10.5"/>
        <color rgb="FF000000"/>
        <rFont val="宋体"/>
        <family val="3"/>
        <charset val="134"/>
      </rPr>
      <t>超过一定规模的分部分项工程专项施工方案未进行专家论证，或者论证后未按照专家评审意见进行方案调整，或未按确定方案实施。</t>
    </r>
  </si>
  <si>
    <r>
      <t>2、</t>
    </r>
    <r>
      <rPr>
        <sz val="10.5"/>
        <color rgb="FF000000"/>
        <rFont val="宋体"/>
        <family val="3"/>
        <charset val="134"/>
      </rPr>
      <t>地下室外墙未按规范要求设止水螺杆使用普通螺杆；端头处理不合规范、或螺杆切割后高出墙面（质量风险评估扣分达C档）</t>
    </r>
    <phoneticPr fontId="38" type="noConversion"/>
  </si>
  <si>
    <r>
      <t>4、</t>
    </r>
    <r>
      <rPr>
        <sz val="10.5"/>
        <color rgb="FF000000"/>
        <rFont val="宋体"/>
        <family val="3"/>
        <charset val="134"/>
      </rPr>
      <t>①阳露台、空调机位应设砼导墙（反坎）而未设置；②阳露台、空调机位砼导墙（反坎）高度不满足：1）阳台四周（门口除外）完成面与阳台建筑完成面高差不小于50mm；2）露台四周（门口除外）高于结构板面200mm，完成面高差不小于100mm； 3）外墙集中排水空调板靠室内墙根部高于建筑完成面100mm；③外墙裸露外挑线条根部未设置（宽度超过200mm，长度超过3m的线条适用）（质量风险评估扣分达C档）</t>
    </r>
  </si>
  <si>
    <r>
      <t>5、</t>
    </r>
    <r>
      <rPr>
        <sz val="10.5"/>
        <color rgb="FF000000"/>
        <rFont val="宋体"/>
        <family val="3"/>
        <charset val="134"/>
      </rPr>
      <t>导墙浇筑前结合面未剔凿到位（如出现缝隙、漏水等；特别是竖向结合面）（质量风险评估扣分达C档）</t>
    </r>
  </si>
  <si>
    <r>
      <t>6、</t>
    </r>
    <r>
      <rPr>
        <sz val="10.5"/>
        <color rgb="FF000000"/>
        <rFont val="宋体"/>
        <family val="3"/>
        <charset val="134"/>
      </rPr>
      <t>导墙用木块、砖块等作为内撑，或用铁丝穿模，或使用普通螺杆（质量风险评估扣分达C档）</t>
    </r>
  </si>
  <si>
    <r>
      <t>7、</t>
    </r>
    <r>
      <rPr>
        <sz val="10.5"/>
        <color rgb="FFFF0000"/>
        <rFont val="宋体"/>
        <family val="3"/>
        <charset val="134"/>
      </rPr>
      <t>挂网、甩浆前</t>
    </r>
    <r>
      <rPr>
        <sz val="10.5"/>
        <color rgb="FF000000"/>
        <rFont val="宋体"/>
        <family val="3"/>
        <charset val="134"/>
      </rPr>
      <t>未将墙体各种孔洞封堵、或封堵做法和质量不合规、结构缺陷修补和杂物清理不到位（含高低差用水泥砂浆填补）</t>
    </r>
    <r>
      <rPr>
        <sz val="10.5"/>
        <color rgb="FFFF0000"/>
        <rFont val="宋体"/>
        <family val="3"/>
        <charset val="134"/>
      </rPr>
      <t>（外墙螺杆洞封堵）</t>
    </r>
    <r>
      <rPr>
        <sz val="10.5"/>
        <color rgb="FF000000"/>
        <rFont val="宋体"/>
        <family val="3"/>
        <charset val="134"/>
      </rPr>
      <t>（质量风险评估扣分达C档）</t>
    </r>
  </si>
  <si>
    <r>
      <t>8、</t>
    </r>
    <r>
      <rPr>
        <sz val="10.5"/>
        <color rgb="FF000000"/>
        <rFont val="宋体"/>
        <family val="3"/>
        <charset val="134"/>
      </rPr>
      <t>管道、烟道吊洞成型质量差存在蜂窝麻面、孔洞、渗漏，吊洞方式不合理含铁丝吊洞（质量风险评估扣分达C档）</t>
    </r>
    <phoneticPr fontId="38" type="noConversion"/>
  </si>
  <si>
    <r>
      <t>9、</t>
    </r>
    <r>
      <rPr>
        <sz val="10.5"/>
        <color rgb="FF000000"/>
        <rFont val="宋体"/>
        <family val="3"/>
        <charset val="134"/>
      </rPr>
      <t>窗框与钢副框间未打发泡胶，现场对外露发泡胶进行切割处理（质量风险评估扣分达C档）</t>
    </r>
    <phoneticPr fontId="38" type="noConversion"/>
  </si>
  <si>
    <t>特别说明：
1、触犯一类问题红线扣项目综合得分 5分；
2、每三条二类问题红线升级为一条一类问题红线；
3、一类问题总部督办，二类问题区域督办。</t>
    <phoneticPr fontId="38" type="noConversion"/>
  </si>
  <si>
    <t>一次性砌到顶或补砌、补塞质量差（如灰缝不饱满、顶塞不实、先码砖后抹缝、不符合节点大样图等）（顶砌预留14D间隔时间）</t>
    <phoneticPr fontId="38" type="noConversion"/>
  </si>
  <si>
    <t>砌筑观感</t>
    <phoneticPr fontId="38" type="noConversion"/>
  </si>
  <si>
    <t>补砌、补塞质量</t>
    <phoneticPr fontId="38" type="noConversion"/>
  </si>
  <si>
    <t>1、检查评估周期：一年3次（3-5月）（6-8月）（9-11月）
2、项目测评抽取范围：实测实量：抽选范围：测区抽选应由新工作面组成（如上次已实测不进行实测实量测区抽取）；主体、砌筑各抽选2层，抹灰各抽选4户（必须包含1套边户）。
质量风险：随机抽取2栋楼（屋面、作业面、标准层2层、首层必查）；
安全文明：全现场覆盖。</t>
    <phoneticPr fontId="38" type="noConversion"/>
  </si>
  <si>
    <t>原则上以总包标段为单位进行检查
开始时间：标段内任一楼栋主体结构拆模完成4层；
结束时间：项目正式交付前60天；</t>
    <phoneticPr fontId="38" type="noConversion"/>
  </si>
  <si>
    <t>[0,8]mm</t>
    <phoneticPr fontId="84" type="noConversion"/>
  </si>
  <si>
    <t>主体表面平整度（木模）</t>
    <phoneticPr fontId="38" type="noConversion"/>
  </si>
  <si>
    <t>主体垂直度（木模）</t>
    <phoneticPr fontId="38" type="noConversion"/>
  </si>
  <si>
    <t>主体表面平整度（铝模）</t>
    <phoneticPr fontId="38" type="noConversion"/>
  </si>
  <si>
    <t>主体垂直度（铝模）</t>
    <phoneticPr fontId="38" type="noConversion"/>
  </si>
  <si>
    <t>混凝土强度回弹（不纳入成绩内）</t>
    <phoneticPr fontId="84" type="noConversion"/>
  </si>
  <si>
    <t>混凝土强度回弹（不纳入成绩内）</t>
    <phoneticPr fontId="38" type="noConversion"/>
  </si>
  <si>
    <t>参考规范要求</t>
    <phoneticPr fontId="38" type="noConversion"/>
  </si>
  <si>
    <t>截面尺寸</t>
    <phoneticPr fontId="38" type="noConversion"/>
  </si>
  <si>
    <t>设计值</t>
    <phoneticPr fontId="38" type="noConversion"/>
  </si>
  <si>
    <r>
      <t>原始数据——</t>
    </r>
    <r>
      <rPr>
        <b/>
        <sz val="12"/>
        <color indexed="10"/>
        <rFont val="微软雅黑"/>
        <family val="2"/>
        <charset val="134"/>
      </rPr>
      <t>检测点</t>
    </r>
  </si>
  <si>
    <t>红线问题</t>
    <phoneticPr fontId="38" type="noConversion"/>
  </si>
  <si>
    <t>[0,15]mm</t>
    <phoneticPr fontId="84" type="noConversion"/>
  </si>
  <si>
    <t>表面平整度</t>
    <phoneticPr fontId="84" type="noConversion"/>
  </si>
  <si>
    <t>垂直度</t>
    <phoneticPr fontId="84" type="noConversion"/>
  </si>
  <si>
    <t>垂直度</t>
    <phoneticPr fontId="84" type="noConversion"/>
  </si>
  <si>
    <t>抹灰裂缝</t>
    <phoneticPr fontId="84" type="noConversion"/>
  </si>
  <si>
    <t>裂缝长度大于100mm（每一面墙为一个测区）</t>
    <phoneticPr fontId="84" type="noConversion"/>
  </si>
  <si>
    <t>抹灰空鼓</t>
    <phoneticPr fontId="84" type="noConversion"/>
  </si>
  <si>
    <t>空鼓面积大于200mm*200mm或小于200mm*200mm大于两处的（每一面墙为一个测区）</t>
    <phoneticPr fontId="38" type="noConversion"/>
  </si>
  <si>
    <t>扣分标准：墙柱梁铝模板的拼接：铝模板拼接处的插销数量不符合方案要求，插销数量应大于每条边总孔数的50%，且不少于2个，转角处两个边必须连续设置楼梯及有盖板的挑板：楼梯的支撑严格按照方案搭设，进料口和排气口设置位置合理，方便施工。楼板铝模板拼接：楼板拼膜的插销数量不符合方案要求，插销数量应大于每条边总孔数的50%，且不少于2个，转角处两个边必须连续设置；楼板与梁位置的转角铝连接不满足方案要求，导致拆模困难。</t>
    <phoneticPr fontId="38" type="noConversion"/>
  </si>
  <si>
    <r>
      <t>4、</t>
    </r>
    <r>
      <rPr>
        <sz val="10.5"/>
        <color rgb="FF000000"/>
        <rFont val="宋体"/>
        <family val="3"/>
        <charset val="134"/>
      </rPr>
      <t>渗漏合格率低于80%（单项合格率低于80%）</t>
    </r>
    <phoneticPr fontId="38" type="noConversion"/>
  </si>
  <si>
    <r>
      <t>10、</t>
    </r>
    <r>
      <rPr>
        <sz val="10.5"/>
        <color rgb="FF000000"/>
        <rFont val="宋体"/>
        <family val="3"/>
        <charset val="134"/>
      </rPr>
      <t>防水厚度达不到设计要求（增加实测指标，小于设计值）（质量风险评估扣分达C档）</t>
    </r>
    <phoneticPr fontId="38" type="noConversion"/>
  </si>
  <si>
    <r>
      <t>3、</t>
    </r>
    <r>
      <rPr>
        <sz val="10.5"/>
        <color rgb="FF000000"/>
        <rFont val="宋体"/>
        <family val="3"/>
        <charset val="134"/>
      </rPr>
      <t>屋面、露台建筑完成面上200mm高度内采用带PVC套管的穿墙螺杆（质量风险评估扣分达C档）</t>
    </r>
    <phoneticPr fontId="38" type="noConversion"/>
  </si>
  <si>
    <r>
      <rPr>
        <b/>
        <sz val="10.5"/>
        <color rgb="FF000000"/>
        <rFont val="宋体"/>
        <family val="3"/>
        <charset val="134"/>
      </rPr>
      <t>7、</t>
    </r>
    <r>
      <rPr>
        <sz val="10.5"/>
        <color rgb="FF000000"/>
        <rFont val="宋体"/>
        <family val="3"/>
        <charset val="134"/>
      </rPr>
      <t>现场抹灰采用非法添加剂（除配合比以外的材料均视为非法添加剂，如砂浆王）或抹灰强度不足（现场使用空鼓锤对抹灰墙面进行划动，若出现大面积落灰、落砂，则判定为强度不足）</t>
    </r>
    <phoneticPr fontId="38" type="noConversion"/>
  </si>
  <si>
    <t>抹灰层大面积起砂、强度低，手指能抠起洞</t>
    <phoneticPr fontId="38" type="noConversion"/>
  </si>
  <si>
    <r>
      <t>3、</t>
    </r>
    <r>
      <rPr>
        <sz val="10.5"/>
        <color rgb="FF000000"/>
        <rFont val="宋体"/>
        <family val="3"/>
        <charset val="134"/>
      </rPr>
      <t>后浇带未独立搭设支撑； 后浇带支撑在浇筑砼前拆除；悬挑构件在砼未达到 100%强度前拆除支撑</t>
    </r>
    <phoneticPr fontId="38" type="noConversion"/>
  </si>
  <si>
    <r>
      <t>10、</t>
    </r>
    <r>
      <rPr>
        <sz val="10.5"/>
        <color rgb="FF000000"/>
        <rFont val="宋体"/>
        <family val="3"/>
        <charset val="134"/>
      </rPr>
      <t>梁、柱受力主筋规格、数量与设计要求不符；（质量风险评估扣分达C档）</t>
    </r>
    <phoneticPr fontId="38" type="noConversion"/>
  </si>
  <si>
    <r>
      <t>6、</t>
    </r>
    <r>
      <rPr>
        <sz val="10.5"/>
        <color rgb="FF000000"/>
        <rFont val="宋体"/>
        <family val="3"/>
        <charset val="134"/>
      </rPr>
      <t>出现两处及以上楼板厚度负偏差大于10mm，且合格率低于80%</t>
    </r>
    <phoneticPr fontId="38" type="noConversion"/>
  </si>
  <si>
    <t>[0,8]mm</t>
    <phoneticPr fontId="84" type="noConversion"/>
  </si>
  <si>
    <t>出屋面烟风道反坎浇筑高度不足（比完成面高出不少于250mm）</t>
    <phoneticPr fontId="5" type="noConversion"/>
  </si>
  <si>
    <t>1、其它部位应设砼导墙（反坎）而未设置（首层入户处；平台、雨棚与砌体墙相交处；2、外墙裸露外挑线条根部（宽度超过200mm，长度超过3m的线条适用）；3、室外楼梯侧墙根部；水管井根部；4、具体高度要求如下： 1.外墙裸露外挑线条根部（宽度超过200mm且长度超过3m的线条适用）：高于建筑完成面100mm；2.室外楼梯侧墙根部：高出踏步结构板面200mm；3.集中排水雨棚靠室内墙根部高于建筑完成面100mm</t>
    <phoneticPr fontId="38" type="noConversion"/>
  </si>
  <si>
    <r>
      <rPr>
        <b/>
        <sz val="20"/>
        <color rgb="FFFF0000"/>
        <rFont val="微软雅黑"/>
        <family val="2"/>
        <charset val="134"/>
      </rPr>
      <t>实体质量风险</t>
    </r>
    <r>
      <rPr>
        <b/>
        <sz val="20"/>
        <color theme="1"/>
        <rFont val="微软雅黑"/>
        <family val="2"/>
        <charset val="134"/>
      </rPr>
      <t>检查评分表</t>
    </r>
    <phoneticPr fontId="38" type="noConversion"/>
  </si>
  <si>
    <r>
      <t>1、《扣分标准》所列举的质量缺陷都按在该检查区出现的频率扣分：C：属于系统性质量问题，在检查区内普遍发生（10处处以上）；B：属于重点关注性问题，在检查区内部分存在（6－9处处以上）；A：属于个性问题，在检查区内个别存在（1－5处）。
2、本表《扣分标准》中所说的“施工方案”，是指已通过审批的施工方案。3、标段风险评价应得分为该检查项所有参与检查的“检查大项” 分值之和（</t>
    </r>
    <r>
      <rPr>
        <b/>
        <sz val="11"/>
        <color indexed="10"/>
        <rFont val="微软雅黑"/>
        <family val="2"/>
        <charset val="134"/>
      </rPr>
      <t>已隐蔽的检查大项不算入总分</t>
    </r>
    <r>
      <rPr>
        <b/>
        <sz val="11"/>
        <color indexed="8"/>
        <rFont val="微软雅黑"/>
        <family val="2"/>
        <charset val="134"/>
      </rPr>
      <t xml:space="preserve">）；标段风险评价扣分为该检查项所有参与检查的“检查大项”扣分之和（扣分不超过该“检查大项分值”）；
</t>
    </r>
    <r>
      <rPr>
        <b/>
        <sz val="11"/>
        <color indexed="10"/>
        <rFont val="微软雅黑"/>
        <family val="2"/>
        <charset val="134"/>
      </rPr>
      <t>标段风险评价得分率=（</t>
    </r>
    <r>
      <rPr>
        <b/>
        <sz val="11"/>
        <color indexed="56"/>
        <rFont val="微软雅黑"/>
        <family val="2"/>
        <charset val="134"/>
      </rPr>
      <t>参与的</t>
    </r>
    <r>
      <rPr>
        <b/>
        <sz val="11"/>
        <color indexed="10"/>
        <rFont val="微软雅黑"/>
        <family val="2"/>
        <charset val="134"/>
      </rPr>
      <t>检查项总分-</t>
    </r>
    <r>
      <rPr>
        <b/>
        <sz val="11"/>
        <color indexed="56"/>
        <rFont val="微软雅黑"/>
        <family val="2"/>
        <charset val="134"/>
      </rPr>
      <t>参与的</t>
    </r>
    <r>
      <rPr>
        <b/>
        <sz val="11"/>
        <color indexed="10"/>
        <rFont val="微软雅黑"/>
        <family val="2"/>
        <charset val="134"/>
      </rPr>
      <t xml:space="preserve">检查区扣分）/检查项总分*100%，其中检查区扣分不应超过检查大项分值，即检查项最大扣分值或扣分值之和为检查大项分值。
</t>
    </r>
    <phoneticPr fontId="5" type="noConversion"/>
  </si>
  <si>
    <t>缺陷类型</t>
    <phoneticPr fontId="38" type="noConversion"/>
  </si>
  <si>
    <t>混凝土结构</t>
    <phoneticPr fontId="38" type="noConversion"/>
  </si>
  <si>
    <t>结构安全</t>
    <phoneticPr fontId="38" type="noConversion"/>
  </si>
  <si>
    <t>总包单位</t>
    <phoneticPr fontId="38" type="noConversion"/>
  </si>
  <si>
    <t>板钢筋作业面未设置混凝土浇筑临时施工通道，或设置不足；直螺纹接头无保护措施；（施工通道满足人员行至主梁）</t>
    <phoneticPr fontId="38" type="noConversion"/>
  </si>
  <si>
    <t>镀锌扁钢焊接长度不小于其宽度2倍，三面焊接，镀锌圆钢焊接长度不小于6D，扁铁圆钢焊接不小于圆钢直接6D，禁止采用螺纹钢焊接；</t>
    <phoneticPr fontId="38" type="noConversion"/>
  </si>
  <si>
    <t>扫地杆、水平杆、剪刀撑</t>
    <phoneticPr fontId="38" type="noConversion"/>
  </si>
  <si>
    <t>铝模</t>
    <phoneticPr fontId="38" type="noConversion"/>
  </si>
  <si>
    <t>铝模板安装质量</t>
    <phoneticPr fontId="38" type="noConversion"/>
  </si>
  <si>
    <t>扣分标准：铝模板变形导致拼缝不严密，缝隙大于等于4mm未进行处理；柱、墙、梁、板砼标号不同时，未加设钢丝网；柱脚墙脚未设置防漏浆措施或设置不到位不到位，铝模板拼缝有明显错台情况的；铝模板加强肋脱落变形。</t>
    <phoneticPr fontId="38" type="noConversion"/>
  </si>
  <si>
    <t>渗漏</t>
    <phoneticPr fontId="38" type="noConversion"/>
  </si>
  <si>
    <t>观感</t>
    <phoneticPr fontId="38" type="noConversion"/>
  </si>
  <si>
    <t>空鼓</t>
    <phoneticPr fontId="38" type="noConversion"/>
  </si>
  <si>
    <t>空鼓开裂应采用无齿锯切割，修补应规整</t>
    <phoneticPr fontId="38" type="noConversion"/>
  </si>
  <si>
    <t>空鼓开裂应采用无齿锯切割，修补不规整，修补后产生开裂</t>
    <phoneticPr fontId="38" type="noConversion"/>
  </si>
  <si>
    <t>管道、烟道封堵</t>
    <phoneticPr fontId="38" type="noConversion"/>
  </si>
  <si>
    <t>吊洞质量满足要求</t>
    <phoneticPr fontId="38" type="noConversion"/>
  </si>
  <si>
    <t>地坪观感质量</t>
    <phoneticPr fontId="38" type="noConversion"/>
  </si>
  <si>
    <t>抹灰后开槽（新增项）</t>
    <phoneticPr fontId="38" type="noConversion"/>
  </si>
  <si>
    <t>抹灰墙面存在后开槽布管</t>
    <phoneticPr fontId="38" type="noConversion"/>
  </si>
  <si>
    <t>门窗单位</t>
    <phoneticPr fontId="38" type="noConversion"/>
  </si>
  <si>
    <t>防水基层应收光，表面应平整，清理干净，砼缺陷应事前修补</t>
    <phoneticPr fontId="38" type="noConversion"/>
  </si>
  <si>
    <t>砼板面未收光，表面未清理干净，砼缺陷未修补</t>
    <phoneticPr fontId="38" type="noConversion"/>
  </si>
  <si>
    <t>当泛水高度范围存在砖砌体时，应先抹灰再做防水</t>
    <phoneticPr fontId="38" type="noConversion"/>
  </si>
  <si>
    <t>防水直接做在砌体基层上</t>
    <phoneticPr fontId="38" type="noConversion"/>
  </si>
  <si>
    <t>防水厚度</t>
    <phoneticPr fontId="38" type="noConversion"/>
  </si>
  <si>
    <t>防水厚度达不到设计要求</t>
    <phoneticPr fontId="38" type="noConversion"/>
  </si>
  <si>
    <t>阳露台抹灰不能一次性抹到底，防水上翻高度范围内应先找平，待防水及刚性层完成后，再抹灰下底</t>
    <phoneticPr fontId="38" type="noConversion"/>
  </si>
  <si>
    <t>在砼基层上做防水层时，防水材料应直接涂敷在砼基层上</t>
    <phoneticPr fontId="38" type="noConversion"/>
  </si>
  <si>
    <t>防水材料与砼基层之间做了找平层（砼局部缺陷修补找平除外）</t>
    <phoneticPr fontId="38" type="noConversion"/>
  </si>
  <si>
    <t>防水层施工后，不应出现渗漏</t>
    <phoneticPr fontId="38" type="noConversion"/>
  </si>
  <si>
    <t>防水层施工后，出现渗漏</t>
    <phoneticPr fontId="38" type="noConversion"/>
  </si>
  <si>
    <t>烟风道壁厚；层间卸载数量是否足够、做法是否合理</t>
    <phoneticPr fontId="38" type="noConversion"/>
  </si>
  <si>
    <t>使用功能</t>
    <phoneticPr fontId="38" type="noConversion"/>
  </si>
  <si>
    <t>室内栏杆</t>
    <phoneticPr fontId="38" type="noConversion"/>
  </si>
  <si>
    <t>高于三层处的建筑外墙悬空装饰线条不应采用GRC材料，应采用苯板线条或现浇砼结构</t>
    <phoneticPr fontId="38" type="noConversion"/>
  </si>
  <si>
    <t>外窗台外挑部分严禁全部用苯板制作</t>
    <phoneticPr fontId="38" type="noConversion"/>
  </si>
  <si>
    <t>有效粘贴面积、拼缝、锚栓、托架不合格、收头不合理、网格布包封及抗裂层不合格，有开裂、渗漏隐患（提供锚栓、粘接剂复检报告）</t>
    <phoneticPr fontId="38" type="noConversion"/>
  </si>
  <si>
    <t>瓷砖质量差；瓷砖未用专用粘结剂粘结；存在空鼓、泛碱、污染；出现朝天缝</t>
    <phoneticPr fontId="38" type="noConversion"/>
  </si>
  <si>
    <t>试验部位</t>
    <phoneticPr fontId="38" type="noConversion"/>
  </si>
  <si>
    <t>试验方法</t>
    <phoneticPr fontId="38" type="noConversion"/>
  </si>
  <si>
    <t>测点</t>
    <phoneticPr fontId="38" type="noConversion"/>
  </si>
  <si>
    <t>木模计算点</t>
    <phoneticPr fontId="38" type="noConversion"/>
  </si>
  <si>
    <t>铝模计算点</t>
    <phoneticPr fontId="38" type="noConversion"/>
  </si>
  <si>
    <t>铝模不合格</t>
    <phoneticPr fontId="38" type="noConversion"/>
  </si>
  <si>
    <t>外墙板连接缝淋水试验</t>
    <phoneticPr fontId="38" type="noConversion"/>
  </si>
  <si>
    <t>预制外墙板连接缝施工完成之后应在外墙做淋水实验，水淋在接缝位置需形成连续幕布，淋水量应控制在1MPa以上，持续淋水时间为1h（从淋水1h后开时检查是否渗漏），在外墙内侧观察墙体有无渗漏
，随机选取5个PC外墙构件的水平拼缝、5个PC外墙构件竖向拼缝；</t>
    <phoneticPr fontId="38" type="noConversion"/>
  </si>
  <si>
    <t>预制阳台与外墙接缝周边淋水</t>
    <phoneticPr fontId="38" type="noConversion"/>
  </si>
  <si>
    <t>随机选取5个预制阳台，在阳台与外墙接缝周边结合面进行淋水（冲淋）试验，观察是否存在渗漏现象。</t>
    <phoneticPr fontId="38" type="noConversion"/>
  </si>
  <si>
    <t>砌体墙梁底</t>
    <phoneticPr fontId="38" type="noConversion"/>
  </si>
  <si>
    <t>砌体外墙顶塞完成后，进行淋水试验，5分钟/墙 观察是否存在渗漏现象。</t>
    <phoneticPr fontId="38" type="noConversion"/>
  </si>
  <si>
    <t>混凝土墙面中段</t>
    <phoneticPr fontId="38" type="noConversion"/>
  </si>
  <si>
    <t>阳台门下槛（收口后不测）防水施工前</t>
    <phoneticPr fontId="38" type="noConversion"/>
  </si>
  <si>
    <t>阳台推拉门下槛塞缝完成淋水试验，5分钟/处 观察是否存在明水渗漏现象。</t>
    <phoneticPr fontId="38" type="noConversion"/>
  </si>
  <si>
    <t>阳台门下槛（收口后不测）防水施工后</t>
    <phoneticPr fontId="38" type="noConversion"/>
  </si>
  <si>
    <t>阳台推拉门下槛塞缝完成淋水试验，5分钟/处，观察是否存在渗漏现象。</t>
    <phoneticPr fontId="38" type="noConversion"/>
  </si>
  <si>
    <t>预留洞坡度设置（室内高室外低）</t>
    <phoneticPr fontId="38" type="noConversion"/>
  </si>
  <si>
    <t>外窗塞缝密实度防水施工前</t>
    <phoneticPr fontId="38" type="noConversion"/>
  </si>
  <si>
    <t>外窗塞缝部位在防水施工前进行淋水试验，5分钟/处 观察是否存在渗漏现象。</t>
    <phoneticPr fontId="38" type="noConversion"/>
  </si>
  <si>
    <t>外窗塞缝密实度防水施工后</t>
    <phoneticPr fontId="38" type="noConversion"/>
  </si>
  <si>
    <t>楼地面</t>
    <phoneticPr fontId="38" type="noConversion"/>
  </si>
  <si>
    <t>卫生间反坎</t>
    <phoneticPr fontId="38" type="noConversion"/>
  </si>
  <si>
    <t>反坎根部与上部、与剪力墙交界处（竖向）进行淋水（冲淋）试验，3分钟后观察是否存在渗漏现象。</t>
    <phoneticPr fontId="38" type="noConversion"/>
  </si>
  <si>
    <t>阳（露）台反坎</t>
    <phoneticPr fontId="38" type="noConversion"/>
  </si>
  <si>
    <t>反坎根部及竖向结合面进行淋水（冲淋）试验，5分钟后观察是否存在渗漏现象。</t>
    <phoneticPr fontId="38" type="noConversion"/>
  </si>
  <si>
    <t>烟道根部进行淋水试验，5分钟后观察是否存在渗漏现象。</t>
    <phoneticPr fontId="38" type="noConversion"/>
  </si>
  <si>
    <t>排水立管根部吊洞</t>
    <phoneticPr fontId="38" type="noConversion"/>
  </si>
  <si>
    <t>吊洞部位进行淋水试验，5分钟后观察是否存在渗漏现象。</t>
    <phoneticPr fontId="38" type="noConversion"/>
  </si>
  <si>
    <t>屋面烟道淋水</t>
    <phoneticPr fontId="38" type="noConversion"/>
  </si>
  <si>
    <t>淋水试验，15分钟后观察是否存在渗漏。</t>
    <phoneticPr fontId="38" type="noConversion"/>
  </si>
  <si>
    <t>屋面女儿墙淋水</t>
    <phoneticPr fontId="38" type="noConversion"/>
  </si>
  <si>
    <t>屋面进行淋水试验，水量高度不低于5cm，15分钟后观察是否存在渗漏。（每米算一处）</t>
    <phoneticPr fontId="38" type="noConversion"/>
  </si>
  <si>
    <t>屋面结构板进行冲水试验（水管管径不小于D25），30分钟观察是否存在渗漏现象（按屋面层自然间算）</t>
    <phoneticPr fontId="38" type="noConversion"/>
  </si>
  <si>
    <t>屋面进行淋水，5分钟/处，观察是否存在渗漏现象。（按屋面层自然间算）</t>
    <phoneticPr fontId="38" type="noConversion"/>
  </si>
  <si>
    <t>卫生间</t>
    <phoneticPr fontId="38" type="noConversion"/>
  </si>
  <si>
    <t>结构板冲淋</t>
    <phoneticPr fontId="38" type="noConversion"/>
  </si>
  <si>
    <t>单位名称</t>
    <phoneticPr fontId="38" type="noConversion"/>
  </si>
  <si>
    <t>总得分</t>
    <phoneticPr fontId="38" type="noConversion"/>
  </si>
  <si>
    <t>供应商单位得分</t>
    <phoneticPr fontId="38" type="noConversion"/>
  </si>
  <si>
    <t>责任单位</t>
    <phoneticPr fontId="38" type="noConversion"/>
  </si>
  <si>
    <t>扣分档次</t>
    <phoneticPr fontId="38" type="noConversion"/>
  </si>
  <si>
    <t>钢筋工程</t>
    <phoneticPr fontId="38" type="noConversion"/>
  </si>
  <si>
    <t>钢筋绑扎</t>
    <phoneticPr fontId="38" type="noConversion"/>
  </si>
  <si>
    <t>钢筋绑扎率不足；（抽查不少于5根梁、2块板、2面墙、5根柱钢筋；墙、柱、梁钢筋须满绑，板上部钢筋网的交叉点应全部扎牢，底部钢筋网除边缘部分外可间隔交错扎牢； 构件绑扎率低于规范要求的85%按照A档扣分，低于规范要求的70%按照B档扣分，低于规范要求的50%按照C档扣分）</t>
    <phoneticPr fontId="38" type="noConversion"/>
  </si>
  <si>
    <t>梁下筋、墙柱侧垫块数量明显不足，造成有钢筋（含梁箍筋）与模板（含水平模板和侧模）接触；</t>
    <phoneticPr fontId="38" type="noConversion"/>
  </si>
  <si>
    <t>截断钢筋</t>
    <phoneticPr fontId="38" type="noConversion"/>
  </si>
  <si>
    <t>出现截断受力钢筋未补强的现象</t>
    <phoneticPr fontId="38" type="noConversion"/>
  </si>
  <si>
    <t>防雷引下线</t>
    <phoneticPr fontId="38" type="noConversion"/>
  </si>
  <si>
    <t>木模工程</t>
    <phoneticPr fontId="38" type="noConversion"/>
  </si>
  <si>
    <t>支撑立杆间距大于施工方案规定值200mm以上；</t>
    <phoneticPr fontId="38" type="noConversion"/>
  </si>
  <si>
    <t>扣分标准：支撑立杆未落地；出现立杆搭接（斜屋面允许一次搭接，搭接长度范围内不少于三个卡扣），接头未错开；（5m以上层高允许一次搭接）</t>
    <phoneticPr fontId="38" type="noConversion"/>
  </si>
  <si>
    <t>扣分标准：立杆：立杆未同步搭设，立杆数量不满足方案要求，应设未设；立杆悬空或者稳定性差松动，立杆下方有多层垫块或垫块不稳固，立杆垂直度偏差超过5cm。斜撑：斜撑数量不满足方案要求；斜撑位置未进行固化与线管位置冲突（现场应标示出线管位置，在铝模板或地面上均可），斜撑强度不足有松动。</t>
    <phoneticPr fontId="38" type="noConversion"/>
  </si>
  <si>
    <t>扣分标准：竖向构件加固：竖向构件抱箍数量、间距与方案不符，超出方案200mm；抱箍节点未按照方案施工或加固不牢有松动、抱箍接头位置无加强措施；一次浇筑的构造柱节点未按照设计要求施工。梁、板加固：梁对拉螺杆及抱箍数量与方案不符，加固不牢，未加设专用垫片。悬挑板边模和盖板加固不到位，底部支撑未按照方案搭设或数量不足。</t>
    <phoneticPr fontId="38" type="noConversion"/>
  </si>
  <si>
    <t>吊洞封堵未分层施工，吊洞成型质量差，吊洞方式不合理含铁丝吊洞或吊洞强度不足</t>
    <phoneticPr fontId="38" type="noConversion"/>
  </si>
  <si>
    <t>外窗窗台及窗楣</t>
    <phoneticPr fontId="38" type="noConversion"/>
  </si>
  <si>
    <t>二次抹灰收口部位接茬粗糙</t>
    <phoneticPr fontId="38" type="noConversion"/>
  </si>
  <si>
    <t>门窗工程</t>
    <phoneticPr fontId="5" type="noConversion"/>
  </si>
  <si>
    <t>外窗及窗框安装</t>
    <phoneticPr fontId="38" type="noConversion"/>
  </si>
  <si>
    <t>窗框与钢副框间未打发泡胶，现场对外露发泡胶进行切割处理，窗框塞缝不密实</t>
    <phoneticPr fontId="38" type="noConversion"/>
  </si>
  <si>
    <t>安全性</t>
    <phoneticPr fontId="38" type="noConversion"/>
  </si>
  <si>
    <t>应使用安全玻璃的部位：
（1）7层及以上外开窗；
（2）底边距离最终装修面小于500的窗；
（3）门扇玻璃；
（4）单块面积大于1.5平米的玻璃；
（5）幕墙玻璃</t>
    <phoneticPr fontId="5" type="noConversion"/>
  </si>
  <si>
    <t>门窗刚度满足规范要求</t>
    <phoneticPr fontId="38" type="noConversion"/>
  </si>
  <si>
    <t>外侧耐候硅酮胶，内侧中性硅酮胶、打胶质量</t>
    <phoneticPr fontId="38" type="noConversion"/>
  </si>
  <si>
    <t>外侧非耐候硅酮胶，内侧非中性硅酮胶打胶外观质量（顺直、色泽一致、无污染）</t>
    <phoneticPr fontId="38" type="noConversion"/>
  </si>
  <si>
    <t>聚氨酯涂膜、卷材防水施工时，基层应干燥</t>
    <phoneticPr fontId="38" type="noConversion"/>
  </si>
  <si>
    <t>开关插座高低差不明显，安装牢固</t>
    <phoneticPr fontId="38" type="noConversion"/>
  </si>
  <si>
    <t>烟风道壁厚不满足设计要求；烟风道未按标准（国标或地标）卸载，且卸载层数超过3层；卸载做法不合理</t>
    <phoneticPr fontId="38" type="noConversion"/>
  </si>
  <si>
    <t>窗台高度小于900的，应有防护栏杆，防护栏杆高度从可踏面起算不低于900</t>
    <phoneticPr fontId="5" type="noConversion"/>
  </si>
  <si>
    <t>临空栏杆高度：多层不小于1050，高层不小于1100。
临空栏杆竖向构件内空尺寸：不大于110</t>
    <phoneticPr fontId="5" type="noConversion"/>
  </si>
  <si>
    <t>线条</t>
    <phoneticPr fontId="38" type="noConversion"/>
  </si>
  <si>
    <t>高于三层处的建筑外墙悬空装饰线条采用了GRC材料</t>
    <phoneticPr fontId="38" type="noConversion"/>
  </si>
  <si>
    <t>龙骨质量及固定、连接；焊点防锈处理、干挂时，压顶水平面石材应固定在龙骨上，禁止用砖垫石材</t>
    <phoneticPr fontId="38" type="noConversion"/>
  </si>
  <si>
    <t>龙骨质量差；固定或连接方式不牢固；焊点防锈处理不合格、未固定在龙骨上，或采用砖垫石材</t>
    <phoneticPr fontId="38" type="noConversion"/>
  </si>
  <si>
    <t>是否存在明显接缝高低差，是否存在明显色差和返碱</t>
    <phoneticPr fontId="38" type="noConversion"/>
  </si>
  <si>
    <t>地漏标高未满足低于阳台地坪完成面10～20毫米、地漏排水管径不满足设计要求；水暖管井无排水地漏</t>
    <phoneticPr fontId="38" type="noConversion"/>
  </si>
  <si>
    <t>卫生间沉箱（降板）结构板进行冲水试验（水管管径不小于D25），30分钟观察是否存在渗漏现象。</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</si>
</sst>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00_);[Red]\(0.00\)"/>
  </numFmts>
  <fonts count="99">
    <font>
      <sz val="11"/>
      <color theme="1"/>
      <name val="宋体"/>
      <charset val="134"/>
      <scheme val="minor"/>
    </font>
    <font>
      <sz val="11"/>
      <color theme="1"/>
      <name val="宋体"/>
      <family val="2"/>
      <scheme val="minor"/>
    </font>
    <font>
      <sz val="10"/>
      <name val="宋体"/>
      <family val="3"/>
      <charset val="134"/>
    </font>
    <font>
      <b/>
      <sz val="12"/>
      <name val="宋体"/>
      <family val="3"/>
      <charset val="134"/>
    </font>
    <font>
      <sz val="11"/>
      <color indexed="8"/>
      <name val="宋体"/>
      <family val="3"/>
      <charset val="134"/>
    </font>
    <font>
      <sz val="9"/>
      <name val="宋体"/>
      <family val="3"/>
      <charset val="134"/>
    </font>
    <font>
      <sz val="12"/>
      <name val="宋体"/>
      <family val="3"/>
      <charset val="134"/>
    </font>
    <font>
      <sz val="9"/>
      <name val="宋体"/>
      <family val="3"/>
      <charset val="134"/>
    </font>
    <font>
      <sz val="9"/>
      <name val="宋体"/>
      <family val="3"/>
      <charset val="134"/>
    </font>
    <font>
      <b/>
      <sz val="10"/>
      <name val="宋体"/>
      <family val="3"/>
      <charset val="134"/>
    </font>
    <font>
      <sz val="10"/>
      <color indexed="8"/>
      <name val="宋体"/>
      <family val="3"/>
      <charset val="134"/>
    </font>
    <font>
      <b/>
      <sz val="9"/>
      <color indexed="8"/>
      <name val="宋体"/>
      <family val="3"/>
      <charset val="134"/>
    </font>
    <font>
      <sz val="9"/>
      <name val="宋体"/>
      <family val="3"/>
      <charset val="134"/>
    </font>
    <font>
      <u/>
      <sz val="16"/>
      <name val="黑体"/>
      <family val="3"/>
      <charset val="134"/>
    </font>
    <font>
      <vertAlign val="superscript"/>
      <sz val="10"/>
      <name val="宋体"/>
      <family val="3"/>
      <charset val="134"/>
    </font>
    <font>
      <b/>
      <u/>
      <sz val="16"/>
      <name val="黑体"/>
      <family val="3"/>
      <charset val="134"/>
    </font>
    <font>
      <b/>
      <sz val="9"/>
      <name val="宋体"/>
      <family val="3"/>
      <charset val="134"/>
    </font>
    <font>
      <sz val="11"/>
      <name val="宋体"/>
      <family val="3"/>
      <charset val="134"/>
    </font>
    <font>
      <sz val="9"/>
      <name val="宋体"/>
      <family val="3"/>
      <charset val="134"/>
    </font>
    <font>
      <sz val="11"/>
      <color theme="1"/>
      <name val="宋体"/>
      <family val="3"/>
      <charset val="134"/>
      <scheme val="minor"/>
    </font>
    <font>
      <b/>
      <sz val="11"/>
      <color theme="1"/>
      <name val="宋体"/>
      <family val="3"/>
      <charset val="134"/>
      <scheme val="minor"/>
    </font>
    <font>
      <sz val="11"/>
      <name val="宋体"/>
      <family val="3"/>
      <charset val="134"/>
      <scheme val="minor"/>
    </font>
    <font>
      <sz val="10"/>
      <color theme="1"/>
      <name val="宋体"/>
      <family val="3"/>
      <charset val="134"/>
      <scheme val="minor"/>
    </font>
    <font>
      <b/>
      <sz val="10"/>
      <color theme="1"/>
      <name val="宋体"/>
      <family val="3"/>
      <charset val="134"/>
      <scheme val="minor"/>
    </font>
    <font>
      <b/>
      <sz val="10"/>
      <color indexed="8"/>
      <name val="宋体"/>
      <family val="3"/>
      <charset val="134"/>
      <scheme val="minor"/>
    </font>
    <font>
      <sz val="10"/>
      <color indexed="8"/>
      <name val="宋体"/>
      <family val="3"/>
      <charset val="134"/>
      <scheme val="minor"/>
    </font>
    <font>
      <b/>
      <sz val="11"/>
      <name val="宋体"/>
      <family val="3"/>
      <charset val="134"/>
      <scheme val="minor"/>
    </font>
    <font>
      <b/>
      <sz val="10"/>
      <color indexed="9"/>
      <name val="宋体"/>
      <family val="3"/>
      <charset val="134"/>
      <scheme val="minor"/>
    </font>
    <font>
      <b/>
      <sz val="10"/>
      <color indexed="10"/>
      <name val="宋体"/>
      <family val="3"/>
      <charset val="134"/>
      <scheme val="minor"/>
    </font>
    <font>
      <b/>
      <sz val="10"/>
      <color rgb="FFFF0000"/>
      <name val="宋体"/>
      <family val="3"/>
      <charset val="134"/>
      <scheme val="minor"/>
    </font>
    <font>
      <b/>
      <sz val="10"/>
      <name val="宋体"/>
      <family val="3"/>
      <charset val="134"/>
      <scheme val="minor"/>
    </font>
    <font>
      <sz val="10"/>
      <name val="宋体"/>
      <family val="3"/>
      <charset val="134"/>
      <scheme val="minor"/>
    </font>
    <font>
      <b/>
      <sz val="11"/>
      <color rgb="FFFF0000"/>
      <name val="宋体"/>
      <family val="3"/>
      <charset val="134"/>
      <scheme val="minor"/>
    </font>
    <font>
      <b/>
      <sz val="11"/>
      <color indexed="8"/>
      <name val="宋体"/>
      <family val="3"/>
      <charset val="134"/>
      <scheme val="minor"/>
    </font>
    <font>
      <b/>
      <sz val="9"/>
      <color indexed="8"/>
      <name val="宋体"/>
      <family val="3"/>
      <charset val="134"/>
      <scheme val="minor"/>
    </font>
    <font>
      <b/>
      <sz val="10"/>
      <name val="宋体"/>
      <family val="3"/>
      <charset val="134"/>
    </font>
    <font>
      <sz val="11"/>
      <name val="宋体"/>
      <family val="3"/>
      <charset val="134"/>
      <scheme val="minor"/>
    </font>
    <font>
      <sz val="11"/>
      <color theme="1"/>
      <name val="宋体"/>
      <family val="3"/>
      <charset val="134"/>
      <scheme val="minor"/>
    </font>
    <font>
      <sz val="9"/>
      <name val="宋体"/>
      <family val="3"/>
      <charset val="134"/>
      <scheme val="minor"/>
    </font>
    <font>
      <sz val="11"/>
      <color rgb="FFFF0000"/>
      <name val="宋体"/>
      <family val="3"/>
      <charset val="134"/>
      <scheme val="minor"/>
    </font>
    <font>
      <sz val="11"/>
      <color rgb="FFFF0000"/>
      <name val="宋体"/>
      <family val="3"/>
      <charset val="134"/>
    </font>
    <font>
      <sz val="12"/>
      <name val="宋体"/>
      <family val="3"/>
      <charset val="134"/>
    </font>
    <font>
      <sz val="11"/>
      <color indexed="8"/>
      <name val="宋体"/>
      <family val="3"/>
      <charset val="134"/>
    </font>
    <font>
      <b/>
      <sz val="10"/>
      <name val="宋体"/>
      <family val="3"/>
      <charset val="134"/>
      <scheme val="minor"/>
    </font>
    <font>
      <b/>
      <sz val="10"/>
      <color theme="0"/>
      <name val="宋体"/>
      <family val="3"/>
      <charset val="134"/>
      <scheme val="minor"/>
    </font>
    <font>
      <b/>
      <sz val="10"/>
      <color indexed="10"/>
      <name val="宋体"/>
      <family val="3"/>
      <charset val="134"/>
      <scheme val="minor"/>
    </font>
    <font>
      <b/>
      <sz val="10"/>
      <color indexed="9"/>
      <name val="宋体"/>
      <family val="3"/>
      <charset val="134"/>
      <scheme val="minor"/>
    </font>
    <font>
      <b/>
      <sz val="10"/>
      <color rgb="FFFF0000"/>
      <name val="宋体"/>
      <family val="3"/>
      <charset val="134"/>
    </font>
    <font>
      <sz val="10"/>
      <color indexed="8"/>
      <name val="宋体"/>
      <family val="3"/>
      <charset val="134"/>
    </font>
    <font>
      <b/>
      <sz val="11"/>
      <name val="宋体"/>
      <family val="3"/>
      <charset val="134"/>
      <scheme val="minor"/>
    </font>
    <font>
      <b/>
      <sz val="10"/>
      <color theme="0"/>
      <name val="宋体"/>
      <family val="3"/>
      <charset val="134"/>
    </font>
    <font>
      <b/>
      <sz val="9"/>
      <color theme="0"/>
      <name val="宋体"/>
      <family val="3"/>
      <charset val="134"/>
    </font>
    <font>
      <b/>
      <vertAlign val="superscript"/>
      <sz val="9"/>
      <color theme="0"/>
      <name val="宋体"/>
      <family val="3"/>
      <charset val="134"/>
    </font>
    <font>
      <b/>
      <sz val="9"/>
      <color rgb="FFFF0000"/>
      <name val="宋体"/>
      <family val="3"/>
      <charset val="134"/>
    </font>
    <font>
      <sz val="11"/>
      <color theme="1"/>
      <name val="Microsoft YaHei Light"/>
      <family val="2"/>
      <charset val="134"/>
    </font>
    <font>
      <sz val="11"/>
      <color theme="1"/>
      <name val="微软雅黑"/>
      <family val="2"/>
      <charset val="134"/>
    </font>
    <font>
      <b/>
      <sz val="12"/>
      <color theme="1"/>
      <name val="微软雅黑"/>
      <family val="2"/>
      <charset val="134"/>
    </font>
    <font>
      <sz val="12"/>
      <name val="微软雅黑"/>
      <family val="2"/>
      <charset val="134"/>
    </font>
    <font>
      <b/>
      <sz val="12"/>
      <name val="微软雅黑"/>
      <family val="2"/>
      <charset val="134"/>
    </font>
    <font>
      <sz val="9"/>
      <name val="宋体"/>
      <family val="2"/>
      <charset val="134"/>
      <scheme val="minor"/>
    </font>
    <font>
      <sz val="11"/>
      <color theme="1"/>
      <name val="宋体"/>
      <family val="3"/>
      <charset val="134"/>
      <scheme val="minor"/>
    </font>
    <font>
      <sz val="14"/>
      <name val="宋体"/>
      <family val="3"/>
      <charset val="134"/>
    </font>
    <font>
      <sz val="12"/>
      <color theme="1"/>
      <name val="微软雅黑"/>
      <family val="2"/>
      <charset val="134"/>
    </font>
    <font>
      <sz val="12"/>
      <color indexed="10"/>
      <name val="微软雅黑"/>
      <family val="2"/>
      <charset val="134"/>
    </font>
    <font>
      <sz val="12"/>
      <color rgb="FFFF0000"/>
      <name val="微软雅黑"/>
      <family val="2"/>
      <charset val="134"/>
    </font>
    <font>
      <sz val="12"/>
      <color indexed="8"/>
      <name val="微软雅黑"/>
      <family val="2"/>
      <charset val="134"/>
    </font>
    <font>
      <b/>
      <sz val="14"/>
      <color theme="1"/>
      <name val="微软雅黑"/>
      <family val="2"/>
      <charset val="134"/>
    </font>
    <font>
      <b/>
      <sz val="12"/>
      <color indexed="8"/>
      <name val="微软雅黑"/>
      <family val="2"/>
      <charset val="134"/>
    </font>
    <font>
      <b/>
      <u/>
      <sz val="12"/>
      <name val="微软雅黑"/>
      <family val="2"/>
      <charset val="134"/>
    </font>
    <font>
      <b/>
      <sz val="20"/>
      <color theme="1"/>
      <name val="微软雅黑"/>
      <family val="2"/>
      <charset val="134"/>
    </font>
    <font>
      <b/>
      <sz val="20"/>
      <color rgb="FFFF0000"/>
      <name val="微软雅黑"/>
      <family val="2"/>
      <charset val="134"/>
    </font>
    <font>
      <b/>
      <sz val="11"/>
      <color theme="1"/>
      <name val="微软雅黑"/>
      <family val="2"/>
      <charset val="134"/>
    </font>
    <font>
      <b/>
      <sz val="11"/>
      <color indexed="10"/>
      <name val="微软雅黑"/>
      <family val="2"/>
      <charset val="134"/>
    </font>
    <font>
      <b/>
      <sz val="11"/>
      <color indexed="8"/>
      <name val="微软雅黑"/>
      <family val="2"/>
      <charset val="134"/>
    </font>
    <font>
      <b/>
      <sz val="11"/>
      <color indexed="56"/>
      <name val="微软雅黑"/>
      <family val="2"/>
      <charset val="134"/>
    </font>
    <font>
      <b/>
      <sz val="11"/>
      <color rgb="FFFFFF00"/>
      <name val="微软雅黑"/>
      <family val="2"/>
      <charset val="134"/>
    </font>
    <font>
      <b/>
      <sz val="11"/>
      <name val="微软雅黑"/>
      <family val="2"/>
      <charset val="134"/>
    </font>
    <font>
      <sz val="10"/>
      <color theme="1"/>
      <name val="微软雅黑"/>
      <family val="2"/>
      <charset val="134"/>
    </font>
    <font>
      <sz val="11"/>
      <color rgb="FFFF0000"/>
      <name val="微软雅黑"/>
      <family val="2"/>
      <charset val="134"/>
    </font>
    <font>
      <sz val="11"/>
      <name val="微软雅黑"/>
      <family val="2"/>
      <charset val="134"/>
    </font>
    <font>
      <sz val="22"/>
      <color theme="1"/>
      <name val="微软雅黑"/>
      <family val="2"/>
      <charset val="134"/>
    </font>
    <font>
      <sz val="20"/>
      <color theme="1"/>
      <name val="微软雅黑"/>
      <family val="2"/>
      <charset val="134"/>
    </font>
    <font>
      <sz val="9"/>
      <name val="宋体"/>
      <family val="3"/>
      <charset val="134"/>
      <scheme val="minor"/>
    </font>
    <font>
      <sz val="11"/>
      <color theme="1"/>
      <name val="宋体"/>
      <family val="3"/>
      <charset val="134"/>
      <scheme val="minor"/>
    </font>
    <font>
      <sz val="9"/>
      <name val="宋体"/>
      <family val="3"/>
      <charset val="134"/>
      <scheme val="minor"/>
    </font>
    <font>
      <sz val="11"/>
      <color indexed="8"/>
      <name val="微软雅黑"/>
      <family val="2"/>
      <charset val="134"/>
    </font>
    <font>
      <b/>
      <sz val="10"/>
      <color theme="1"/>
      <name val="微软雅黑"/>
      <family val="2"/>
      <charset val="134"/>
    </font>
    <font>
      <sz val="10"/>
      <name val="微软雅黑"/>
      <family val="2"/>
      <charset val="134"/>
    </font>
    <font>
      <sz val="16"/>
      <color theme="1"/>
      <name val="微软雅黑"/>
      <family val="2"/>
      <charset val="134"/>
    </font>
    <font>
      <b/>
      <sz val="10.5"/>
      <color rgb="FF000000"/>
      <name val="宋体"/>
      <family val="3"/>
      <charset val="134"/>
    </font>
    <font>
      <sz val="10.5"/>
      <color rgb="FF000000"/>
      <name val="宋体"/>
      <family val="3"/>
      <charset val="134"/>
    </font>
    <font>
      <sz val="10.5"/>
      <color rgb="FF000000"/>
      <name val="宋体"/>
      <family val="3"/>
      <charset val="134"/>
    </font>
    <font>
      <b/>
      <sz val="10.5"/>
      <color rgb="FF000000"/>
      <name val="宋体"/>
      <family val="3"/>
      <charset val="134"/>
    </font>
    <font>
      <sz val="10.5"/>
      <color rgb="FFFF0000"/>
      <name val="宋体"/>
      <family val="3"/>
      <charset val="134"/>
    </font>
    <font>
      <b/>
      <sz val="12"/>
      <color indexed="10"/>
      <name val="微软雅黑"/>
      <family val="2"/>
      <charset val="134"/>
    </font>
    <font>
      <b/>
      <sz val="16"/>
      <name val="微软雅黑"/>
      <family val="2"/>
      <charset val="134"/>
    </font>
    <font>
      <b/>
      <sz val="10"/>
      <name val="微软雅黑"/>
      <family val="2"/>
      <charset val="134"/>
    </font>
    <font>
      <sz val="11"/>
      <color theme="0"/>
      <name val="微软雅黑"/>
      <family val="2"/>
      <charset val="134"/>
    </font>
    <font>
      <b/>
      <sz val="14"/>
      <name val="微软雅黑"/>
      <family val="2"/>
      <charset val="134"/>
    </font>
  </fonts>
  <fills count="6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indexed="51"/>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9"/>
        <bgColor indexed="9"/>
      </patternFill>
    </fill>
    <fill>
      <patternFill patternType="solid">
        <fgColor indexed="13"/>
        <bgColor indexed="64"/>
      </patternFill>
    </fill>
    <fill>
      <patternFill patternType="solid">
        <fgColor indexed="23"/>
        <bgColor indexed="64"/>
      </patternFill>
    </fill>
    <fill>
      <patternFill patternType="solid">
        <fgColor theme="6" tint="0.79992065187536243"/>
        <bgColor indexed="64"/>
      </patternFill>
    </fill>
    <fill>
      <patternFill patternType="solid">
        <fgColor theme="9" tint="0.7999206518753624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6" tint="0.39991454817346722"/>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3" tint="0.79992065187536243"/>
        <bgColor indexed="64"/>
      </patternFill>
    </fill>
    <fill>
      <patternFill patternType="solid">
        <fgColor theme="1" tint="0.499984740745262"/>
        <bgColor indexed="64"/>
      </patternFill>
    </fill>
    <fill>
      <patternFill patternType="solid">
        <fgColor rgb="FFFF0000"/>
        <bgColor indexed="64"/>
      </patternFill>
    </fill>
    <fill>
      <patternFill patternType="solid">
        <fgColor rgb="FF00B050"/>
        <bgColor indexed="64"/>
      </patternFill>
    </fill>
    <fill>
      <patternFill patternType="solid">
        <fgColor indexed="10"/>
        <bgColor indexed="64"/>
      </patternFill>
    </fill>
    <fill>
      <patternFill patternType="solid">
        <fgColor rgb="FFCCFFFF"/>
        <bgColor indexed="64"/>
      </patternFill>
    </fill>
    <fill>
      <patternFill patternType="solid">
        <fgColor rgb="FFFFFF99"/>
        <bgColor indexed="64"/>
      </patternFill>
    </fill>
    <fill>
      <patternFill patternType="solid">
        <fgColor rgb="FFCCFFCC"/>
        <bgColor indexed="64"/>
      </patternFill>
    </fill>
    <fill>
      <patternFill patternType="solid">
        <fgColor rgb="FFCCFFFF"/>
        <bgColor indexed="9"/>
      </patternFill>
    </fill>
    <fill>
      <patternFill patternType="solid">
        <fgColor indexed="10"/>
      </patternFill>
    </fill>
    <fill>
      <patternFill patternType="solid">
        <fgColor indexed="9"/>
      </patternFill>
    </fill>
    <fill>
      <patternFill patternType="solid">
        <fgColor indexed="53"/>
      </patternFill>
    </fill>
    <fill>
      <patternFill patternType="solid">
        <fgColor indexed="13"/>
      </patternFill>
    </fill>
    <fill>
      <patternFill patternType="solid">
        <fgColor indexed="44"/>
      </patternFill>
    </fill>
    <fill>
      <patternFill patternType="solid">
        <fgColor indexed="22"/>
      </patternFill>
    </fill>
    <fill>
      <patternFill patternType="none">
        <fgColor indexed="9"/>
      </patternFill>
    </fill>
    <fill>
      <patternFill patternType="solid">
        <fgColor theme="8" tint="0.39994506668294322"/>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rgb="FF00B0F0"/>
        <bgColor indexed="64"/>
      </patternFill>
    </fill>
    <fill>
      <patternFill patternType="solid">
        <fgColor theme="0" tint="-0.249977111117893"/>
        <bgColor indexed="64"/>
      </patternFill>
    </fill>
    <fill>
      <patternFill patternType="solid">
        <fgColor rgb="FFFFC000"/>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CCFF66"/>
        <bgColor indexed="64"/>
      </patternFill>
    </fill>
    <fill>
      <patternFill patternType="solid">
        <fgColor rgb="FFFF9966"/>
        <bgColor indexed="64"/>
      </patternFill>
    </fill>
    <fill>
      <patternFill patternType="solid">
        <fgColor theme="5" tint="0.59999389629810485"/>
        <bgColor indexed="64"/>
      </patternFill>
    </fill>
    <fill>
      <patternFill patternType="solid">
        <fgColor rgb="FFFFC000"/>
        <bgColor indexed="9"/>
      </patternFill>
    </fill>
    <fill>
      <patternFill patternType="solid">
        <fgColor rgb="FFD9D9D9"/>
        <bgColor indexed="64"/>
      </patternFill>
    </fill>
    <fill>
      <patternFill patternType="solid">
        <fgColor rgb="FFFFFFFF"/>
        <bgColor indexed="64"/>
      </patternFill>
    </fill>
    <fill>
      <patternFill patternType="solid">
        <fgColor rgb="FFBFBFBF"/>
        <bgColor indexed="64"/>
      </patternFill>
    </fill>
    <fill>
      <patternFill patternType="solid">
        <fgColor theme="0" tint="-0.14999847407452621"/>
        <bgColor indexed="64"/>
      </patternFill>
    </fill>
    <fill>
      <patternFill patternType="solid">
        <fgColor theme="9" tint="0.79985961485641044"/>
        <bgColor indexed="64"/>
      </patternFill>
    </fill>
    <fill>
      <patternFill patternType="solid">
        <fgColor theme="6" tint="0.39985351115451523"/>
        <bgColor indexed="64"/>
      </patternFill>
    </fill>
    <fill>
      <patternFill patternType="solid">
        <fgColor theme="4" tint="0.39985351115451523"/>
        <bgColor indexed="64"/>
      </patternFill>
    </fill>
    <fill>
      <patternFill patternType="solid">
        <fgColor theme="4" tint="0.39988402966399123"/>
        <bgColor indexed="64"/>
      </patternFill>
    </fill>
    <fill>
      <patternFill patternType="solid">
        <fgColor theme="3" tint="0.79985961485641044"/>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diagonal/>
    </border>
    <border>
      <left style="medium">
        <color indexed="64"/>
      </left>
      <right/>
      <top style="thin">
        <color indexed="64"/>
      </top>
      <bottom style="double">
        <color indexed="64"/>
      </bottom>
      <diagonal/>
    </border>
    <border>
      <left style="thin">
        <color indexed="64"/>
      </left>
      <right style="thin">
        <color indexed="64"/>
      </right>
      <top style="double">
        <color indexed="64"/>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medium">
        <color indexed="64"/>
      </right>
      <top style="medium">
        <color indexed="64"/>
      </top>
      <bottom style="thin">
        <color auto="1"/>
      </bottom>
      <diagonal/>
    </border>
    <border>
      <left/>
      <right style="medium">
        <color indexed="64"/>
      </right>
      <top style="thin">
        <color indexed="64"/>
      </top>
      <bottom style="medium">
        <color indexed="64"/>
      </bottom>
      <diagonal/>
    </border>
  </borders>
  <cellStyleXfs count="55">
    <xf numFmtId="0" fontId="0" fillId="0" borderId="0" applyAlignment="0">
      <alignment vertical="center"/>
    </xf>
    <xf numFmtId="9" fontId="19" fillId="0" borderId="0" applyAlignment="0">
      <alignment vertical="center"/>
    </xf>
    <xf numFmtId="0" fontId="4" fillId="0" borderId="0" applyAlignment="0">
      <alignment vertical="center"/>
    </xf>
    <xf numFmtId="0" fontId="4" fillId="0" borderId="0" applyAlignment="0">
      <alignment vertical="center"/>
    </xf>
    <xf numFmtId="0" fontId="6" fillId="0" borderId="0" applyAlignment="0"/>
    <xf numFmtId="0" fontId="19" fillId="0" borderId="0" applyAlignment="0">
      <alignment vertical="center"/>
    </xf>
    <xf numFmtId="0" fontId="19" fillId="0" borderId="0" applyAlignment="0"/>
    <xf numFmtId="0" fontId="19" fillId="0" borderId="0" applyAlignment="0">
      <alignment vertical="center"/>
    </xf>
    <xf numFmtId="0" fontId="6" fillId="0" borderId="0" applyAlignment="0">
      <alignment vertical="center"/>
    </xf>
    <xf numFmtId="0" fontId="6" fillId="0" borderId="0" applyAlignment="0">
      <alignment vertical="center"/>
    </xf>
    <xf numFmtId="0" fontId="19" fillId="0" borderId="0" applyAlignment="0">
      <alignment vertical="center"/>
    </xf>
    <xf numFmtId="0" fontId="19" fillId="0" borderId="0" applyAlignment="0">
      <alignment vertical="center"/>
    </xf>
    <xf numFmtId="0" fontId="6" fillId="0" borderId="0" applyAlignment="0">
      <alignment vertical="center"/>
    </xf>
    <xf numFmtId="0" fontId="4"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37" fillId="0" borderId="0" applyAlignment="0">
      <alignment vertical="center"/>
    </xf>
    <xf numFmtId="0" fontId="42" fillId="0" borderId="0" applyAlignment="0">
      <alignment vertical="center"/>
    </xf>
    <xf numFmtId="0" fontId="41" fillId="0" borderId="0" applyAlignment="0">
      <alignment vertical="center"/>
    </xf>
    <xf numFmtId="0" fontId="41" fillId="0" borderId="0" applyAlignment="0">
      <alignment vertical="center"/>
    </xf>
    <xf numFmtId="0" fontId="41" fillId="0" borderId="0" applyAlignment="0">
      <alignment vertical="center"/>
    </xf>
    <xf numFmtId="0" fontId="19" fillId="0" borderId="0" applyAlignment="0">
      <alignment vertical="center"/>
    </xf>
    <xf numFmtId="0" fontId="60" fillId="0" borderId="0" applyAlignment="0"/>
    <xf numFmtId="0" fontId="60" fillId="0" borderId="0" applyAlignment="0"/>
    <xf numFmtId="0" fontId="60" fillId="0" borderId="0" applyAlignment="0">
      <alignment vertical="center"/>
    </xf>
    <xf numFmtId="0" fontId="6" fillId="0" borderId="0" applyAlignment="0">
      <alignment vertical="center"/>
    </xf>
    <xf numFmtId="0" fontId="60" fillId="0" borderId="0" applyAlignment="0">
      <alignment vertical="center"/>
    </xf>
    <xf numFmtId="0" fontId="4" fillId="0" borderId="0" applyAlignment="0">
      <alignment vertical="center"/>
    </xf>
    <xf numFmtId="0" fontId="60" fillId="0" borderId="0" applyAlignment="0">
      <alignment vertical="center"/>
    </xf>
    <xf numFmtId="0" fontId="60" fillId="0" borderId="0" applyAlignment="0"/>
    <xf numFmtId="0" fontId="19" fillId="0" borderId="0" applyAlignment="0">
      <alignment vertical="center"/>
    </xf>
    <xf numFmtId="0" fontId="4"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alignment vertical="center"/>
    </xf>
    <xf numFmtId="0" fontId="6" fillId="0" borderId="0" applyAlignment="0"/>
    <xf numFmtId="0" fontId="19" fillId="0" borderId="0" applyAlignment="0">
      <alignment vertical="center"/>
    </xf>
    <xf numFmtId="0" fontId="19" fillId="0" borderId="0" applyAlignment="0"/>
    <xf numFmtId="0" fontId="6" fillId="0" borderId="0" applyAlignment="0"/>
    <xf numFmtId="0" fontId="4" fillId="0" borderId="0" applyAlignment="0">
      <alignment vertical="center"/>
    </xf>
    <xf numFmtId="0" fontId="19" fillId="0" borderId="0" applyAlignment="0">
      <alignment vertical="center"/>
    </xf>
    <xf numFmtId="0" fontId="6" fillId="0" borderId="0" applyAlignment="0">
      <alignment vertical="center"/>
    </xf>
    <xf numFmtId="0" fontId="6" fillId="0" borderId="0" applyAlignment="0"/>
    <xf numFmtId="0" fontId="19" fillId="0" borderId="0" applyAlignment="0"/>
    <xf numFmtId="0" fontId="19" fillId="0" borderId="0" applyAlignment="0">
      <alignment vertical="center"/>
    </xf>
    <xf numFmtId="0" fontId="1" fillId="0" borderId="0" applyAlignment="0"/>
    <xf numFmtId="0" fontId="4" fillId="0" borderId="0" applyAlignment="0">
      <alignment vertical="center"/>
    </xf>
    <xf numFmtId="0" fontId="19" fillId="0" borderId="0" applyAlignment="0">
      <alignment vertical="center"/>
    </xf>
    <xf numFmtId="0" fontId="6" fillId="0" borderId="0" applyAlignment="0">
      <alignment vertical="center"/>
    </xf>
    <xf numFmtId="0" fontId="1" fillId="0" borderId="0" applyAlignment="0"/>
    <xf numFmtId="0" fontId="6" fillId="0" borderId="0" applyAlignment="0"/>
    <xf numFmtId="0" fontId="83" fillId="0" borderId="0" applyAlignment="0"/>
    <xf numFmtId="0" fontId="19" fillId="37" borderId="0" applyAlignment="0">
      <alignment vertical="center"/>
    </xf>
    <xf numFmtId="0" fontId="19" fillId="37" borderId="0">
      <alignment vertical="center"/>
    </xf>
  </cellStyleXfs>
  <cellXfs count="935">
    <xf numFmtId="0" fontId="0" fillId="0" borderId="0" xfId="0">
      <alignment vertical="center"/>
    </xf>
    <xf numFmtId="0" fontId="0" fillId="0" borderId="1" xfId="0" applyBorder="1">
      <alignment vertical="center"/>
    </xf>
    <xf numFmtId="0" fontId="21" fillId="14" borderId="1" xfId="0" applyFont="1" applyFill="1" applyBorder="1" applyAlignment="1">
      <alignment horizontal="left" vertical="center" wrapText="1"/>
    </xf>
    <xf numFmtId="0" fontId="0" fillId="17" borderId="1" xfId="0" applyFill="1" applyBorder="1" applyAlignment="1">
      <alignment horizontal="center" vertical="center" wrapText="1"/>
    </xf>
    <xf numFmtId="0" fontId="0" fillId="0" borderId="0" xfId="0" applyAlignment="1">
      <alignment vertical="center" wrapText="1"/>
    </xf>
    <xf numFmtId="0" fontId="27" fillId="6" borderId="1" xfId="0" applyFont="1" applyFill="1" applyBorder="1" applyAlignment="1">
      <alignment horizontal="center" vertical="center" wrapText="1"/>
    </xf>
    <xf numFmtId="10" fontId="27" fillId="6" borderId="1" xfId="0" applyNumberFormat="1" applyFont="1" applyFill="1" applyBorder="1" applyAlignment="1">
      <alignment horizontal="center" vertical="center" wrapText="1"/>
    </xf>
    <xf numFmtId="10" fontId="28" fillId="6" borderId="1" xfId="0" applyNumberFormat="1" applyFont="1" applyFill="1" applyBorder="1" applyAlignment="1">
      <alignment horizontal="center" vertical="center" wrapText="1"/>
    </xf>
    <xf numFmtId="10" fontId="27" fillId="12" borderId="1" xfId="0" applyNumberFormat="1" applyFont="1" applyFill="1" applyBorder="1" applyAlignment="1">
      <alignment horizontal="center" vertical="center" wrapText="1"/>
    </xf>
    <xf numFmtId="10" fontId="28" fillId="12" borderId="1" xfId="0" applyNumberFormat="1" applyFont="1" applyFill="1" applyBorder="1" applyAlignment="1">
      <alignment horizontal="center" vertical="center" wrapText="1"/>
    </xf>
    <xf numFmtId="0" fontId="30" fillId="7"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2" fillId="0" borderId="0" xfId="0" applyFont="1" applyAlignment="1">
      <alignment horizontal="center" vertical="center" wrapText="1"/>
    </xf>
    <xf numFmtId="0" fontId="31" fillId="0" borderId="0" xfId="0" applyFont="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10" fontId="0" fillId="0" borderId="0" xfId="0" applyNumberFormat="1" applyAlignment="1">
      <alignment horizontal="center" vertical="center" wrapText="1"/>
    </xf>
    <xf numFmtId="0" fontId="9" fillId="6" borderId="1" xfId="0" applyFont="1" applyFill="1" applyBorder="1" applyAlignment="1">
      <alignment horizontal="center" vertical="center" wrapText="1"/>
    </xf>
    <xf numFmtId="0" fontId="25" fillId="19" borderId="1" xfId="0" applyFont="1" applyFill="1" applyBorder="1" applyAlignment="1">
      <alignment horizontal="center" vertical="center" wrapText="1"/>
    </xf>
    <xf numFmtId="0" fontId="31" fillId="19" borderId="1" xfId="0" applyFont="1" applyFill="1" applyBorder="1" applyAlignment="1">
      <alignment horizontal="center" vertical="center" wrapText="1"/>
    </xf>
    <xf numFmtId="10" fontId="31" fillId="19" borderId="1" xfId="0" applyNumberFormat="1" applyFont="1" applyFill="1" applyBorder="1" applyAlignment="1">
      <alignment horizontal="center" vertical="center" wrapText="1"/>
    </xf>
    <xf numFmtId="0" fontId="25" fillId="8" borderId="0" xfId="0" applyFont="1" applyFill="1" applyAlignment="1">
      <alignment vertical="center" wrapText="1"/>
    </xf>
    <xf numFmtId="0" fontId="0" fillId="0" borderId="0" xfId="0" applyAlignment="1">
      <alignment horizontal="center" vertical="center"/>
    </xf>
    <xf numFmtId="0" fontId="23" fillId="0" borderId="0" xfId="0" applyFont="1" applyAlignment="1">
      <alignment horizontal="center" vertical="center"/>
    </xf>
    <xf numFmtId="0" fontId="11" fillId="19" borderId="1" xfId="0" applyFont="1" applyFill="1" applyBorder="1" applyAlignment="1">
      <alignment horizontal="center" vertical="center"/>
    </xf>
    <xf numFmtId="10" fontId="16" fillId="19" borderId="1" xfId="0" applyNumberFormat="1" applyFont="1" applyFill="1" applyBorder="1" applyAlignment="1">
      <alignment horizontal="center" vertical="center" wrapText="1"/>
    </xf>
    <xf numFmtId="0" fontId="16" fillId="19" borderId="1" xfId="0" applyFont="1" applyFill="1" applyBorder="1" applyAlignment="1">
      <alignment horizontal="center" vertical="center"/>
    </xf>
    <xf numFmtId="10" fontId="16" fillId="19" borderId="1" xfId="0" applyNumberFormat="1" applyFont="1" applyFill="1" applyBorder="1" applyAlignment="1">
      <alignment horizontal="center" vertical="center"/>
    </xf>
    <xf numFmtId="0" fontId="10" fillId="8" borderId="0" xfId="0" applyFont="1" applyFill="1" applyAlignment="1">
      <alignment horizontal="center" vertical="center"/>
    </xf>
    <xf numFmtId="0" fontId="21" fillId="17" borderId="1" xfId="0" applyFont="1" applyFill="1" applyBorder="1" applyAlignment="1">
      <alignment horizontal="left" vertical="center" wrapText="1"/>
    </xf>
    <xf numFmtId="0" fontId="21" fillId="13" borderId="1" xfId="0" applyFont="1" applyFill="1" applyBorder="1" applyAlignment="1">
      <alignment horizontal="left" vertical="center" wrapText="1"/>
    </xf>
    <xf numFmtId="0" fontId="20" fillId="14" borderId="1" xfId="0" applyFont="1" applyFill="1" applyBorder="1" applyAlignment="1">
      <alignment horizontal="center" vertical="center" wrapText="1"/>
    </xf>
    <xf numFmtId="0" fontId="20" fillId="18" borderId="1" xfId="0" applyFont="1" applyFill="1" applyBorder="1" applyAlignment="1">
      <alignment horizontal="center" vertical="center" wrapText="1"/>
    </xf>
    <xf numFmtId="0" fontId="20" fillId="21" borderId="1" xfId="0" applyFont="1" applyFill="1" applyBorder="1" applyAlignment="1">
      <alignment horizontal="center" vertical="center" wrapText="1"/>
    </xf>
    <xf numFmtId="0" fontId="33" fillId="21" borderId="1" xfId="0" applyFont="1" applyFill="1" applyBorder="1" applyAlignment="1">
      <alignment horizontal="center" vertical="center" wrapText="1"/>
    </xf>
    <xf numFmtId="0" fontId="33" fillId="17" borderId="1" xfId="0" applyFont="1" applyFill="1" applyBorder="1" applyAlignment="1">
      <alignment horizontal="center" vertical="center" wrapText="1"/>
    </xf>
    <xf numFmtId="0" fontId="20" fillId="17" borderId="1" xfId="0" applyFont="1" applyFill="1" applyBorder="1" applyAlignment="1">
      <alignment horizontal="center" vertical="center" wrapText="1"/>
    </xf>
    <xf numFmtId="0" fontId="20" fillId="13" borderId="1" xfId="0" applyFont="1" applyFill="1" applyBorder="1" applyAlignment="1">
      <alignment horizontal="center" vertical="center" wrapText="1"/>
    </xf>
    <xf numFmtId="0" fontId="33" fillId="13" borderId="1" xfId="0" applyFont="1" applyFill="1" applyBorder="1" applyAlignment="1">
      <alignment horizontal="center" vertical="center" wrapText="1"/>
    </xf>
    <xf numFmtId="0" fontId="21" fillId="18" borderId="1" xfId="0" applyFont="1" applyFill="1" applyBorder="1" applyAlignment="1">
      <alignment horizontal="left" vertical="center" wrapText="1"/>
    </xf>
    <xf numFmtId="0" fontId="21" fillId="21" borderId="1" xfId="0" applyFont="1" applyFill="1" applyBorder="1" applyAlignment="1">
      <alignment horizontal="left" vertical="center" wrapText="1"/>
    </xf>
    <xf numFmtId="10" fontId="34" fillId="8" borderId="1" xfId="0" applyNumberFormat="1" applyFont="1" applyFill="1" applyBorder="1" applyAlignment="1">
      <alignment horizontal="center" vertical="center"/>
    </xf>
    <xf numFmtId="0" fontId="26" fillId="20" borderId="1" xfId="7" applyFont="1" applyFill="1" applyBorder="1" applyAlignment="1">
      <alignment horizontal="center" vertical="center" wrapText="1"/>
    </xf>
    <xf numFmtId="0" fontId="21" fillId="20" borderId="1" xfId="7" applyFont="1" applyFill="1" applyBorder="1" applyAlignment="1">
      <alignment horizontal="center" vertical="center" wrapText="1"/>
    </xf>
    <xf numFmtId="0" fontId="29" fillId="5" borderId="1" xfId="0" applyFont="1" applyFill="1" applyBorder="1" applyAlignment="1">
      <alignment horizontal="center" vertical="center" wrapText="1"/>
    </xf>
    <xf numFmtId="0" fontId="9" fillId="12" borderId="1" xfId="0" applyFont="1" applyFill="1" applyBorder="1" applyAlignment="1">
      <alignment horizontal="center" vertical="center" wrapText="1"/>
    </xf>
    <xf numFmtId="10" fontId="9" fillId="12" borderId="1" xfId="0" applyNumberFormat="1" applyFont="1" applyFill="1" applyBorder="1" applyAlignment="1">
      <alignment horizontal="center" vertical="center" wrapText="1"/>
    </xf>
    <xf numFmtId="10" fontId="0" fillId="0" borderId="1" xfId="0" applyNumberFormat="1" applyBorder="1" applyAlignment="1">
      <alignment horizontal="center" vertical="center" wrapText="1"/>
    </xf>
    <xf numFmtId="0" fontId="0" fillId="0" borderId="1" xfId="0" applyBorder="1" applyAlignment="1">
      <alignment vertical="center" wrapText="1"/>
    </xf>
    <xf numFmtId="0" fontId="21" fillId="14" borderId="15" xfId="0" applyFont="1" applyFill="1" applyBorder="1" applyAlignment="1">
      <alignment horizontal="left" vertical="center" wrapText="1"/>
    </xf>
    <xf numFmtId="0" fontId="17" fillId="21" borderId="1" xfId="0" applyFont="1" applyFill="1" applyBorder="1" applyAlignment="1">
      <alignment horizontal="left" vertical="center" wrapText="1"/>
    </xf>
    <xf numFmtId="0" fontId="19" fillId="0" borderId="0" xfId="10" applyAlignment="1">
      <alignment vertical="center" wrapText="1"/>
    </xf>
    <xf numFmtId="0" fontId="9" fillId="6" borderId="1" xfId="10" applyFont="1" applyFill="1" applyBorder="1" applyAlignment="1">
      <alignment horizontal="center" vertical="center" wrapText="1"/>
    </xf>
    <xf numFmtId="0" fontId="9" fillId="6" borderId="5" xfId="10" applyFont="1" applyFill="1" applyBorder="1" applyAlignment="1">
      <alignment horizontal="center" vertical="center" wrapText="1"/>
    </xf>
    <xf numFmtId="0" fontId="25" fillId="19" borderId="1" xfId="10" applyFont="1" applyFill="1" applyBorder="1" applyAlignment="1">
      <alignment horizontal="center" vertical="center" wrapText="1"/>
    </xf>
    <xf numFmtId="10" fontId="22" fillId="0" borderId="1" xfId="10" applyNumberFormat="1" applyFont="1" applyBorder="1" applyAlignment="1">
      <alignment horizontal="center" vertical="center" wrapText="1"/>
    </xf>
    <xf numFmtId="0" fontId="22" fillId="0" borderId="1" xfId="10" applyFont="1" applyBorder="1" applyAlignment="1">
      <alignment horizontal="center" vertical="center" wrapText="1"/>
    </xf>
    <xf numFmtId="0" fontId="31" fillId="19" borderId="1" xfId="10" applyFont="1" applyFill="1" applyBorder="1" applyAlignment="1">
      <alignment horizontal="center" vertical="center" wrapText="1"/>
    </xf>
    <xf numFmtId="10" fontId="31" fillId="19" borderId="1" xfId="10" applyNumberFormat="1" applyFont="1" applyFill="1" applyBorder="1" applyAlignment="1">
      <alignment horizontal="center" vertical="center" wrapText="1"/>
    </xf>
    <xf numFmtId="0" fontId="25" fillId="8" borderId="0" xfId="10" applyFont="1" applyFill="1" applyAlignment="1">
      <alignment vertical="center" wrapText="1"/>
    </xf>
    <xf numFmtId="0" fontId="25" fillId="19" borderId="3" xfId="10" applyFont="1" applyFill="1" applyBorder="1" applyAlignment="1">
      <alignment horizontal="center" vertical="center" wrapText="1"/>
    </xf>
    <xf numFmtId="10" fontId="22" fillId="0" borderId="3" xfId="10" applyNumberFormat="1" applyFont="1" applyBorder="1" applyAlignment="1">
      <alignment horizontal="center" vertical="center" wrapText="1"/>
    </xf>
    <xf numFmtId="0" fontId="22" fillId="0" borderId="3" xfId="10" applyFont="1" applyBorder="1" applyAlignment="1">
      <alignment horizontal="center" vertical="center" wrapText="1"/>
    </xf>
    <xf numFmtId="10" fontId="31" fillId="19" borderId="3" xfId="10" applyNumberFormat="1" applyFont="1" applyFill="1" applyBorder="1" applyAlignment="1">
      <alignment horizontal="center" vertical="center" wrapText="1"/>
    </xf>
    <xf numFmtId="10" fontId="31" fillId="19" borderId="14" xfId="10" applyNumberFormat="1" applyFont="1" applyFill="1" applyBorder="1" applyAlignment="1">
      <alignment horizontal="center" vertical="center" wrapText="1"/>
    </xf>
    <xf numFmtId="0" fontId="19" fillId="0" borderId="0" xfId="10">
      <alignment vertical="center"/>
    </xf>
    <xf numFmtId="0" fontId="17" fillId="14" borderId="16" xfId="0" applyFont="1" applyFill="1" applyBorder="1" applyAlignment="1">
      <alignment horizontal="left" vertical="center" wrapText="1"/>
    </xf>
    <xf numFmtId="0" fontId="40" fillId="21" borderId="1" xfId="0" applyFont="1" applyFill="1" applyBorder="1" applyAlignment="1">
      <alignment horizontal="left" vertical="center" wrapText="1"/>
    </xf>
    <xf numFmtId="0" fontId="40" fillId="14" borderId="1" xfId="0" applyFont="1" applyFill="1" applyBorder="1" applyAlignment="1">
      <alignment horizontal="left" vertical="center" wrapText="1"/>
    </xf>
    <xf numFmtId="0" fontId="40" fillId="21" borderId="15" xfId="0" applyFont="1" applyFill="1" applyBorder="1" applyAlignment="1">
      <alignment horizontal="left" vertical="center" wrapText="1"/>
    </xf>
    <xf numFmtId="0" fontId="39" fillId="13" borderId="2" xfId="0" applyFont="1" applyFill="1" applyBorder="1" applyAlignment="1">
      <alignment horizontal="left" vertical="center" wrapText="1"/>
    </xf>
    <xf numFmtId="10" fontId="43" fillId="6" borderId="1" xfId="0" applyNumberFormat="1" applyFont="1" applyFill="1" applyBorder="1" applyAlignment="1">
      <alignment horizontal="center" vertical="center" wrapText="1"/>
    </xf>
    <xf numFmtId="10" fontId="44" fillId="6" borderId="1" xfId="0" applyNumberFormat="1" applyFont="1" applyFill="1" applyBorder="1" applyAlignment="1">
      <alignment horizontal="center" vertical="center" wrapText="1"/>
    </xf>
    <xf numFmtId="10" fontId="45" fillId="12" borderId="1" xfId="0" applyNumberFormat="1" applyFont="1" applyFill="1" applyBorder="1" applyAlignment="1">
      <alignment horizontal="center" vertical="center" wrapText="1"/>
    </xf>
    <xf numFmtId="10" fontId="46" fillId="12" borderId="1" xfId="0" applyNumberFormat="1" applyFont="1" applyFill="1" applyBorder="1" applyAlignment="1">
      <alignment horizontal="center" vertical="center" wrapText="1"/>
    </xf>
    <xf numFmtId="0" fontId="43" fillId="5"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35" fillId="12" borderId="1" xfId="0" applyFont="1" applyFill="1" applyBorder="1" applyAlignment="1">
      <alignment horizontal="center" vertical="center" wrapText="1"/>
    </xf>
    <xf numFmtId="0" fontId="49" fillId="18" borderId="1" xfId="0" applyFont="1" applyFill="1" applyBorder="1" applyAlignment="1">
      <alignment horizontal="center" vertical="center" wrapText="1"/>
    </xf>
    <xf numFmtId="0" fontId="36" fillId="14" borderId="1" xfId="0" applyFont="1" applyFill="1" applyBorder="1" applyAlignment="1">
      <alignment horizontal="left" vertical="center" wrapText="1"/>
    </xf>
    <xf numFmtId="0" fontId="36" fillId="22" borderId="1" xfId="0" applyFont="1" applyFill="1" applyBorder="1" applyAlignment="1">
      <alignment horizontal="left" vertical="center" wrapText="1"/>
    </xf>
    <xf numFmtId="0" fontId="55" fillId="0" borderId="0" xfId="5" applyFont="1">
      <alignment vertical="center"/>
    </xf>
    <xf numFmtId="0" fontId="55" fillId="19" borderId="0" xfId="5" applyFont="1" applyFill="1">
      <alignment vertical="center"/>
    </xf>
    <xf numFmtId="0" fontId="57" fillId="19" borderId="1" xfId="36" applyFont="1" applyFill="1" applyBorder="1" applyAlignment="1">
      <alignment horizontal="center" vertical="center" wrapText="1"/>
    </xf>
    <xf numFmtId="0" fontId="61" fillId="0" borderId="0" xfId="40" applyFont="1">
      <alignment vertical="center"/>
    </xf>
    <xf numFmtId="0" fontId="57" fillId="0" borderId="0" xfId="40" applyFont="1">
      <alignment vertical="center"/>
    </xf>
    <xf numFmtId="0" fontId="62" fillId="0" borderId="0" xfId="0" applyFont="1">
      <alignment vertical="center"/>
    </xf>
    <xf numFmtId="10" fontId="56" fillId="0" borderId="0" xfId="1" applyNumberFormat="1" applyFont="1" applyAlignment="1">
      <alignment vertical="center" wrapText="1"/>
    </xf>
    <xf numFmtId="0" fontId="58" fillId="0" borderId="1" xfId="5" applyFont="1" applyBorder="1" applyAlignment="1" applyProtection="1">
      <alignment horizontal="center" vertical="center" wrapText="1"/>
      <protection locked="0"/>
    </xf>
    <xf numFmtId="0" fontId="62" fillId="0" borderId="0" xfId="5" applyFont="1" applyAlignment="1"/>
    <xf numFmtId="0" fontId="56" fillId="0" borderId="1" xfId="5" applyFont="1" applyBorder="1" applyAlignment="1" applyProtection="1">
      <alignment horizontal="center" vertical="center" wrapText="1"/>
      <protection locked="0"/>
    </xf>
    <xf numFmtId="0" fontId="57" fillId="0" borderId="1" xfId="5" applyFont="1" applyBorder="1" applyAlignment="1" applyProtection="1">
      <alignment horizontal="center" vertical="center" wrapText="1"/>
      <protection locked="0"/>
    </xf>
    <xf numFmtId="0" fontId="57" fillId="19" borderId="1" xfId="5" applyFont="1" applyFill="1" applyBorder="1" applyAlignment="1" applyProtection="1">
      <alignment horizontal="center" vertical="center" wrapText="1"/>
      <protection locked="0"/>
    </xf>
    <xf numFmtId="10" fontId="57" fillId="19" borderId="1" xfId="5" applyNumberFormat="1" applyFont="1" applyFill="1" applyBorder="1" applyAlignment="1">
      <alignment horizontal="center" vertical="center" wrapText="1"/>
    </xf>
    <xf numFmtId="0" fontId="62" fillId="19" borderId="1" xfId="5" applyFont="1" applyFill="1" applyBorder="1" applyAlignment="1" applyProtection="1">
      <alignment horizontal="center" vertical="center" wrapText="1"/>
      <protection locked="0"/>
    </xf>
    <xf numFmtId="0" fontId="63" fillId="7" borderId="1" xfId="5" applyFont="1" applyFill="1" applyBorder="1" applyAlignment="1">
      <alignment horizontal="center" vertical="center" wrapText="1"/>
    </xf>
    <xf numFmtId="0" fontId="62" fillId="9" borderId="1" xfId="5" applyFont="1" applyFill="1" applyBorder="1" applyAlignment="1">
      <alignment horizontal="center" vertical="center" wrapText="1"/>
    </xf>
    <xf numFmtId="10" fontId="57" fillId="19" borderId="1" xfId="5" applyNumberFormat="1" applyFont="1" applyFill="1" applyBorder="1" applyAlignment="1" applyProtection="1">
      <alignment horizontal="center" vertical="center" wrapText="1"/>
      <protection locked="0"/>
    </xf>
    <xf numFmtId="0" fontId="57" fillId="0" borderId="2" xfId="5" applyFont="1" applyBorder="1" applyAlignment="1" applyProtection="1">
      <alignment horizontal="center" vertical="center" wrapText="1"/>
      <protection locked="0"/>
    </xf>
    <xf numFmtId="10" fontId="57" fillId="0" borderId="1" xfId="5" applyNumberFormat="1" applyFont="1" applyBorder="1" applyAlignment="1">
      <alignment horizontal="center" vertical="center" wrapText="1"/>
    </xf>
    <xf numFmtId="0" fontId="62" fillId="0" borderId="1" xfId="5" applyFont="1" applyBorder="1" applyAlignment="1" applyProtection="1">
      <alignment horizontal="center" vertical="center" wrapText="1"/>
      <protection locked="0"/>
    </xf>
    <xf numFmtId="0" fontId="57" fillId="0" borderId="1" xfId="5" applyFont="1" applyBorder="1" applyAlignment="1">
      <alignment horizontal="center" vertical="center" wrapText="1"/>
    </xf>
    <xf numFmtId="0" fontId="62" fillId="27" borderId="1" xfId="5" applyFont="1" applyFill="1" applyBorder="1" applyAlignment="1">
      <alignment horizontal="center" vertical="center" wrapText="1"/>
    </xf>
    <xf numFmtId="0" fontId="57" fillId="0" borderId="1" xfId="49" applyFont="1" applyBorder="1" applyAlignment="1">
      <alignment horizontal="center" vertical="center" wrapText="1"/>
    </xf>
    <xf numFmtId="0" fontId="65" fillId="0" borderId="1" xfId="49" applyFont="1" applyBorder="1" applyAlignment="1">
      <alignment horizontal="center" vertical="center" wrapText="1"/>
    </xf>
    <xf numFmtId="0" fontId="57" fillId="0" borderId="1" xfId="32" applyFont="1" applyBorder="1" applyAlignment="1">
      <alignment horizontal="center" vertical="center" wrapText="1"/>
    </xf>
    <xf numFmtId="0" fontId="65" fillId="27" borderId="1" xfId="32" applyFont="1" applyFill="1" applyBorder="1">
      <alignment vertical="center"/>
    </xf>
    <xf numFmtId="0" fontId="65" fillId="0" borderId="1" xfId="32" applyFont="1" applyBorder="1" applyAlignment="1">
      <alignment horizontal="center" vertical="center" wrapText="1"/>
    </xf>
    <xf numFmtId="0" fontId="57" fillId="27" borderId="1" xfId="32" applyFont="1" applyFill="1" applyBorder="1">
      <alignment vertical="center"/>
    </xf>
    <xf numFmtId="0" fontId="57" fillId="0" borderId="1" xfId="34" applyFont="1" applyBorder="1" applyAlignment="1">
      <alignment horizontal="center" vertical="center" wrapText="1"/>
    </xf>
    <xf numFmtId="0" fontId="57" fillId="30" borderId="1" xfId="32" applyFont="1" applyFill="1" applyBorder="1">
      <alignment vertical="center"/>
    </xf>
    <xf numFmtId="0" fontId="57" fillId="19" borderId="1" xfId="32" applyFont="1" applyFill="1" applyBorder="1" applyAlignment="1">
      <alignment horizontal="center" vertical="center"/>
    </xf>
    <xf numFmtId="0" fontId="57" fillId="30" borderId="1" xfId="32" applyFont="1" applyFill="1" applyBorder="1" applyAlignment="1">
      <alignment horizontal="center" vertical="center"/>
    </xf>
    <xf numFmtId="0" fontId="56" fillId="0" borderId="1" xfId="0" applyFont="1" applyBorder="1" applyAlignment="1">
      <alignment horizontal="center" vertical="center" wrapText="1"/>
    </xf>
    <xf numFmtId="0" fontId="62" fillId="0" borderId="1" xfId="0" applyFont="1" applyBorder="1" applyAlignment="1">
      <alignment horizontal="center" vertical="center"/>
    </xf>
    <xf numFmtId="0" fontId="56" fillId="0" borderId="1" xfId="0" applyFont="1" applyBorder="1" applyAlignment="1">
      <alignment horizontal="center" vertical="center"/>
    </xf>
    <xf numFmtId="0" fontId="62" fillId="0" borderId="1" xfId="0" applyFont="1" applyBorder="1" applyAlignment="1"/>
    <xf numFmtId="0" fontId="0" fillId="0" borderId="0" xfId="0" applyAlignment="1">
      <alignment vertical="center"/>
    </xf>
    <xf numFmtId="10" fontId="62" fillId="0" borderId="1" xfId="0" applyNumberFormat="1" applyFont="1" applyBorder="1" applyAlignment="1">
      <alignment horizontal="center" vertical="center"/>
    </xf>
    <xf numFmtId="10" fontId="55" fillId="0" borderId="0" xfId="1" applyNumberFormat="1" applyFont="1" applyAlignment="1">
      <alignment vertical="center" wrapText="1"/>
    </xf>
    <xf numFmtId="0" fontId="64" fillId="28" borderId="1" xfId="32" applyFont="1" applyFill="1" applyBorder="1" applyAlignment="1">
      <alignment horizontal="center" vertical="center"/>
    </xf>
    <xf numFmtId="10" fontId="65" fillId="0" borderId="1" xfId="1" applyNumberFormat="1" applyFont="1" applyBorder="1" applyAlignment="1">
      <alignment horizontal="center" vertical="center" wrapText="1"/>
    </xf>
    <xf numFmtId="0" fontId="55" fillId="0" borderId="0" xfId="50" applyFont="1" applyBorder="1" applyAlignment="1">
      <alignment horizontal="center" vertical="center"/>
    </xf>
    <xf numFmtId="0" fontId="55" fillId="0" borderId="0" xfId="50" applyNumberFormat="1" applyFont="1" applyBorder="1" applyAlignment="1">
      <alignment horizontal="center" vertical="center"/>
    </xf>
    <xf numFmtId="10" fontId="55" fillId="0" borderId="0" xfId="50" applyNumberFormat="1" applyFont="1" applyBorder="1" applyAlignment="1">
      <alignment horizontal="center" vertical="center"/>
    </xf>
    <xf numFmtId="0" fontId="76" fillId="0" borderId="1" xfId="5" applyFont="1" applyFill="1" applyBorder="1" applyAlignment="1">
      <alignment horizontal="center" vertical="center" wrapText="1"/>
    </xf>
    <xf numFmtId="10" fontId="71" fillId="0" borderId="1" xfId="5" applyNumberFormat="1" applyFont="1" applyFill="1" applyBorder="1" applyAlignment="1" applyProtection="1">
      <alignment horizontal="center" vertical="center" wrapText="1"/>
    </xf>
    <xf numFmtId="0" fontId="85" fillId="0" borderId="1" xfId="8" applyFont="1" applyFill="1" applyBorder="1" applyAlignment="1">
      <alignment horizontal="center" vertical="center" wrapText="1"/>
    </xf>
    <xf numFmtId="10" fontId="55" fillId="0" borderId="1" xfId="5" applyNumberFormat="1" applyFont="1" applyFill="1" applyBorder="1" applyAlignment="1">
      <alignment horizontal="center" vertical="center" wrapText="1"/>
    </xf>
    <xf numFmtId="0" fontId="55" fillId="0" borderId="1" xfId="5" applyFont="1" applyFill="1" applyBorder="1" applyAlignment="1">
      <alignment horizontal="center" vertical="center" wrapText="1"/>
    </xf>
    <xf numFmtId="0" fontId="79" fillId="0" borderId="2" xfId="5" applyFont="1" applyFill="1" applyBorder="1" applyAlignment="1">
      <alignment horizontal="center" vertical="center" wrapText="1"/>
    </xf>
    <xf numFmtId="10" fontId="79" fillId="0" borderId="2" xfId="5" applyNumberFormat="1" applyFont="1" applyFill="1" applyBorder="1" applyAlignment="1">
      <alignment horizontal="center" vertical="center" wrapText="1"/>
    </xf>
    <xf numFmtId="0" fontId="85" fillId="0" borderId="1" xfId="5" applyFont="1" applyFill="1" applyBorder="1" applyAlignment="1">
      <alignment horizontal="center" vertical="center" wrapText="1"/>
    </xf>
    <xf numFmtId="10" fontId="85" fillId="0" borderId="1" xfId="5" applyNumberFormat="1" applyFont="1" applyFill="1" applyBorder="1" applyAlignment="1">
      <alignment horizontal="center" vertical="center" wrapText="1"/>
    </xf>
    <xf numFmtId="0" fontId="79" fillId="0" borderId="1" xfId="5" applyFont="1" applyFill="1" applyBorder="1" applyAlignment="1">
      <alignment horizontal="center" vertical="center" wrapText="1"/>
    </xf>
    <xf numFmtId="10" fontId="79" fillId="0" borderId="1" xfId="5" applyNumberFormat="1" applyFont="1" applyFill="1" applyBorder="1" applyAlignment="1">
      <alignment horizontal="center" vertical="center" wrapText="1"/>
    </xf>
    <xf numFmtId="0" fontId="79" fillId="0" borderId="0" xfId="5" applyFont="1" applyFill="1" applyAlignment="1">
      <alignment horizontal="center" vertical="center"/>
    </xf>
    <xf numFmtId="0" fontId="55" fillId="0" borderId="0" xfId="5" applyFont="1" applyFill="1" applyAlignment="1">
      <alignment horizontal="center" vertical="center"/>
    </xf>
    <xf numFmtId="0" fontId="55" fillId="0" borderId="1" xfId="4" applyFont="1" applyFill="1" applyBorder="1" applyAlignment="1">
      <alignment horizontal="center" vertical="center" wrapText="1"/>
    </xf>
    <xf numFmtId="0" fontId="55" fillId="0" borderId="1" xfId="7" applyFont="1" applyFill="1" applyBorder="1" applyAlignment="1">
      <alignment horizontal="center" vertical="center" wrapText="1"/>
    </xf>
    <xf numFmtId="0" fontId="76" fillId="0" borderId="0" xfId="5" applyFont="1" applyFill="1" applyAlignment="1">
      <alignment horizontal="center" vertical="center"/>
    </xf>
    <xf numFmtId="0" fontId="71" fillId="0" borderId="1" xfId="5" applyFont="1" applyFill="1" applyBorder="1" applyAlignment="1">
      <alignment horizontal="center" vertical="center" wrapText="1"/>
    </xf>
    <xf numFmtId="0" fontId="79" fillId="0" borderId="1" xfId="8" applyNumberFormat="1" applyFont="1" applyFill="1" applyBorder="1" applyAlignment="1">
      <alignment horizontal="center" vertical="center" wrapText="1"/>
    </xf>
    <xf numFmtId="10" fontId="79" fillId="0" borderId="1" xfId="1" applyNumberFormat="1" applyFont="1" applyFill="1" applyBorder="1" applyAlignment="1">
      <alignment horizontal="center" vertical="center" wrapText="1"/>
    </xf>
    <xf numFmtId="10" fontId="85" fillId="0" borderId="1" xfId="1" applyNumberFormat="1" applyFont="1" applyFill="1" applyBorder="1" applyAlignment="1">
      <alignment horizontal="center" vertical="center" wrapText="1"/>
    </xf>
    <xf numFmtId="0" fontId="79" fillId="0" borderId="0" xfId="8" applyFont="1" applyFill="1" applyAlignment="1">
      <alignment horizontal="center" vertical="center" wrapText="1"/>
    </xf>
    <xf numFmtId="0" fontId="55" fillId="0" borderId="1" xfId="8" applyFont="1" applyFill="1" applyBorder="1" applyAlignment="1">
      <alignment horizontal="center" vertical="center" wrapText="1"/>
    </xf>
    <xf numFmtId="0" fontId="55" fillId="0" borderId="1" xfId="8" applyNumberFormat="1" applyFont="1" applyFill="1" applyBorder="1" applyAlignment="1">
      <alignment horizontal="center" vertical="center" wrapText="1"/>
    </xf>
    <xf numFmtId="0" fontId="79" fillId="0" borderId="0" xfId="8" applyNumberFormat="1" applyFont="1" applyFill="1" applyAlignment="1">
      <alignment horizontal="center" vertical="center" wrapText="1"/>
    </xf>
    <xf numFmtId="0" fontId="19" fillId="37" borderId="0" xfId="53">
      <alignment vertical="center"/>
    </xf>
    <xf numFmtId="0" fontId="55" fillId="37" borderId="0" xfId="53" applyFont="1">
      <alignment vertical="center"/>
    </xf>
    <xf numFmtId="0" fontId="67" fillId="4" borderId="19" xfId="22" applyNumberFormat="1" applyFont="1" applyFill="1" applyBorder="1" applyAlignment="1">
      <alignment horizontal="center" vertical="center"/>
    </xf>
    <xf numFmtId="0" fontId="19" fillId="37" borderId="0" xfId="53" applyAlignment="1">
      <alignment horizontal="center" vertical="center"/>
    </xf>
    <xf numFmtId="0" fontId="79" fillId="41" borderId="19" xfId="5" applyFont="1" applyFill="1" applyBorder="1" applyAlignment="1">
      <alignment horizontal="center" vertical="center" wrapText="1"/>
    </xf>
    <xf numFmtId="10" fontId="71" fillId="41" borderId="19" xfId="1" applyNumberFormat="1" applyFont="1" applyFill="1" applyBorder="1" applyAlignment="1">
      <alignment horizontal="center" vertical="center" wrapText="1"/>
    </xf>
    <xf numFmtId="10" fontId="19" fillId="41" borderId="19" xfId="1" applyNumberFormat="1" applyFill="1" applyBorder="1" applyAlignment="1">
      <alignment horizontal="center" vertical="center" wrapText="1"/>
    </xf>
    <xf numFmtId="10" fontId="79" fillId="41" borderId="1" xfId="5" applyNumberFormat="1" applyFont="1" applyFill="1" applyBorder="1" applyAlignment="1">
      <alignment horizontal="center" vertical="center" wrapText="1"/>
    </xf>
    <xf numFmtId="0" fontId="85" fillId="41" borderId="1" xfId="8" applyFont="1" applyFill="1" applyBorder="1" applyAlignment="1">
      <alignment horizontal="center" vertical="center" wrapText="1"/>
    </xf>
    <xf numFmtId="177" fontId="86" fillId="37" borderId="19" xfId="53" applyNumberFormat="1" applyFont="1" applyFill="1" applyBorder="1" applyAlignment="1" applyProtection="1">
      <alignment horizontal="center" vertical="center" wrapText="1"/>
      <protection locked="0"/>
    </xf>
    <xf numFmtId="177" fontId="86" fillId="25" borderId="19" xfId="53" applyNumberFormat="1" applyFont="1" applyFill="1" applyBorder="1" applyAlignment="1" applyProtection="1">
      <alignment horizontal="center" vertical="center" wrapText="1"/>
      <protection locked="0"/>
    </xf>
    <xf numFmtId="177" fontId="86" fillId="24" borderId="19" xfId="53" applyNumberFormat="1" applyFont="1" applyFill="1" applyBorder="1" applyAlignment="1" applyProtection="1">
      <alignment horizontal="center" vertical="center" wrapText="1"/>
      <protection locked="0"/>
    </xf>
    <xf numFmtId="177" fontId="86" fillId="38" borderId="19" xfId="53" applyNumberFormat="1" applyFont="1" applyFill="1" applyBorder="1" applyAlignment="1" applyProtection="1">
      <alignment horizontal="center" vertical="center" wrapText="1"/>
      <protection locked="0"/>
    </xf>
    <xf numFmtId="177" fontId="86" fillId="40" borderId="19" xfId="53" applyNumberFormat="1" applyFont="1" applyFill="1" applyBorder="1" applyAlignment="1" applyProtection="1">
      <alignment horizontal="center" vertical="center" wrapText="1"/>
      <protection locked="0"/>
    </xf>
    <xf numFmtId="177" fontId="86" fillId="39" borderId="19" xfId="53" applyNumberFormat="1" applyFont="1" applyFill="1" applyBorder="1" applyAlignment="1" applyProtection="1">
      <alignment horizontal="center" vertical="center" wrapText="1"/>
      <protection locked="0"/>
    </xf>
    <xf numFmtId="0" fontId="55" fillId="37" borderId="19" xfId="53" applyFont="1" applyBorder="1" applyAlignment="1">
      <alignment horizontal="center" vertical="center"/>
    </xf>
    <xf numFmtId="14" fontId="55" fillId="37" borderId="19" xfId="53" applyNumberFormat="1" applyFont="1" applyBorder="1" applyAlignment="1">
      <alignment horizontal="center" vertical="center"/>
    </xf>
    <xf numFmtId="10" fontId="55" fillId="37" borderId="19" xfId="53" applyNumberFormat="1" applyFont="1" applyBorder="1" applyAlignment="1">
      <alignment horizontal="center" vertical="center"/>
    </xf>
    <xf numFmtId="10" fontId="55" fillId="20" borderId="19" xfId="0" applyNumberFormat="1" applyFont="1" applyFill="1" applyBorder="1" applyAlignment="1">
      <alignment horizontal="center" vertical="center"/>
    </xf>
    <xf numFmtId="0" fontId="55" fillId="34" borderId="19" xfId="52" applyNumberFormat="1" applyFont="1" applyFill="1" applyBorder="1" applyAlignment="1">
      <alignment horizontal="center" vertical="center" wrapText="1"/>
    </xf>
    <xf numFmtId="0" fontId="55" fillId="0" borderId="19" xfId="52" applyFont="1" applyBorder="1" applyAlignment="1">
      <alignment horizontal="center" vertical="center"/>
    </xf>
    <xf numFmtId="10" fontId="55" fillId="24" borderId="19" xfId="52" applyNumberFormat="1" applyFont="1" applyFill="1" applyBorder="1" applyAlignment="1">
      <alignment horizontal="center" vertical="center" wrapText="1"/>
    </xf>
    <xf numFmtId="0" fontId="55" fillId="33" borderId="19" xfId="52" applyNumberFormat="1" applyFont="1" applyFill="1" applyBorder="1" applyAlignment="1">
      <alignment horizontal="center" vertical="center" wrapText="1"/>
    </xf>
    <xf numFmtId="10" fontId="55" fillId="20" borderId="19" xfId="52" applyNumberFormat="1" applyFont="1" applyFill="1" applyBorder="1" applyAlignment="1">
      <alignment horizontal="center" vertical="center" wrapText="1"/>
    </xf>
    <xf numFmtId="10" fontId="55" fillId="24" borderId="19" xfId="29" applyNumberFormat="1" applyFont="1" applyFill="1" applyBorder="1" applyAlignment="1">
      <alignment horizontal="center" vertical="center"/>
    </xf>
    <xf numFmtId="0" fontId="55" fillId="31" borderId="19" xfId="52" applyNumberFormat="1" applyFont="1" applyFill="1" applyBorder="1" applyAlignment="1">
      <alignment horizontal="center" vertical="center"/>
    </xf>
    <xf numFmtId="14" fontId="67" fillId="4" borderId="19" xfId="22" applyNumberFormat="1" applyFont="1" applyFill="1" applyBorder="1" applyAlignment="1">
      <alignment horizontal="center" vertical="center"/>
    </xf>
    <xf numFmtId="0" fontId="67" fillId="26" borderId="19" xfId="22" applyNumberFormat="1" applyFont="1" applyFill="1" applyBorder="1" applyAlignment="1">
      <alignment horizontal="center" vertical="center"/>
    </xf>
    <xf numFmtId="10" fontId="67" fillId="4" borderId="19" xfId="22" applyNumberFormat="1" applyFont="1" applyFill="1" applyBorder="1" applyAlignment="1">
      <alignment horizontal="center" vertical="center"/>
    </xf>
    <xf numFmtId="10" fontId="67" fillId="11" borderId="19" xfId="22" applyNumberFormat="1" applyFont="1" applyFill="1" applyBorder="1" applyAlignment="1">
      <alignment horizontal="center" vertical="center"/>
    </xf>
    <xf numFmtId="0" fontId="67" fillId="26" borderId="19" xfId="1" applyNumberFormat="1" applyFont="1" applyFill="1" applyBorder="1" applyAlignment="1">
      <alignment horizontal="center" vertical="center"/>
    </xf>
    <xf numFmtId="177" fontId="71" fillId="20" borderId="19" xfId="0" applyNumberFormat="1" applyFont="1" applyFill="1" applyBorder="1" applyAlignment="1" applyProtection="1">
      <alignment horizontal="center" vertical="center" wrapText="1"/>
      <protection locked="0"/>
    </xf>
    <xf numFmtId="177" fontId="71" fillId="43" borderId="19" xfId="0" applyNumberFormat="1" applyFont="1" applyFill="1" applyBorder="1" applyAlignment="1" applyProtection="1">
      <alignment horizontal="center" vertical="center" wrapText="1"/>
      <protection locked="0"/>
    </xf>
    <xf numFmtId="0" fontId="55" fillId="0" borderId="19" xfId="5" applyFont="1" applyBorder="1" applyAlignment="1">
      <alignment horizontal="center" vertical="center"/>
    </xf>
    <xf numFmtId="0" fontId="22" fillId="37" borderId="0" xfId="53" applyFont="1" applyAlignment="1">
      <alignment vertical="center" wrapText="1"/>
    </xf>
    <xf numFmtId="0" fontId="55" fillId="37" borderId="2" xfId="53" applyNumberFormat="1" applyFont="1" applyBorder="1" applyAlignment="1">
      <alignment horizontal="center" vertical="center"/>
    </xf>
    <xf numFmtId="0" fontId="55" fillId="37" borderId="2" xfId="53" applyFont="1" applyBorder="1" applyAlignment="1">
      <alignment horizontal="center" vertical="center"/>
    </xf>
    <xf numFmtId="0" fontId="79" fillId="25" borderId="19" xfId="5" applyFont="1" applyFill="1" applyBorder="1" applyAlignment="1">
      <alignment horizontal="center" vertical="center" wrapText="1"/>
    </xf>
    <xf numFmtId="0" fontId="19" fillId="37" borderId="19" xfId="53" applyBorder="1" applyAlignment="1">
      <alignment horizontal="center" vertical="center"/>
    </xf>
    <xf numFmtId="0" fontId="55" fillId="19" borderId="19" xfId="5" applyFont="1" applyFill="1" applyBorder="1" applyAlignment="1">
      <alignment horizontal="center" vertical="center"/>
    </xf>
    <xf numFmtId="9" fontId="57" fillId="0" borderId="19" xfId="1" applyFont="1" applyBorder="1" applyAlignment="1">
      <alignment horizontal="center" vertical="center"/>
    </xf>
    <xf numFmtId="9" fontId="57" fillId="0" borderId="68" xfId="1" applyFont="1" applyBorder="1" applyAlignment="1">
      <alignment horizontal="center" vertical="center"/>
    </xf>
    <xf numFmtId="0" fontId="67" fillId="41" borderId="19" xfId="22" applyNumberFormat="1" applyFont="1" applyFill="1" applyBorder="1" applyAlignment="1">
      <alignment horizontal="center" vertical="center"/>
    </xf>
    <xf numFmtId="177" fontId="86" fillId="41" borderId="19" xfId="53" applyNumberFormat="1" applyFont="1" applyFill="1" applyBorder="1" applyAlignment="1" applyProtection="1">
      <alignment horizontal="center" vertical="center" wrapText="1"/>
      <protection locked="0"/>
    </xf>
    <xf numFmtId="0" fontId="55" fillId="41" borderId="19" xfId="53" applyFont="1" applyFill="1" applyBorder="1" applyAlignment="1">
      <alignment horizontal="center" vertical="center"/>
    </xf>
    <xf numFmtId="177" fontId="71" fillId="41" borderId="19" xfId="0" applyNumberFormat="1" applyFont="1" applyFill="1" applyBorder="1" applyAlignment="1" applyProtection="1">
      <alignment horizontal="center" vertical="center" wrapText="1"/>
      <protection locked="0"/>
    </xf>
    <xf numFmtId="177" fontId="86" fillId="45" borderId="19" xfId="53" applyNumberFormat="1" applyFont="1" applyFill="1" applyBorder="1" applyAlignment="1" applyProtection="1">
      <alignment horizontal="center" vertical="center" wrapText="1"/>
      <protection locked="0"/>
    </xf>
    <xf numFmtId="177" fontId="86" fillId="46" borderId="19" xfId="53" applyNumberFormat="1" applyFont="1" applyFill="1" applyBorder="1" applyAlignment="1" applyProtection="1">
      <alignment horizontal="center" vertical="center" wrapText="1"/>
      <protection locked="0"/>
    </xf>
    <xf numFmtId="177" fontId="86" fillId="47" borderId="19" xfId="53" applyNumberFormat="1" applyFont="1" applyFill="1" applyBorder="1" applyAlignment="1" applyProtection="1">
      <alignment horizontal="center" vertical="center" wrapText="1"/>
      <protection locked="0"/>
    </xf>
    <xf numFmtId="177" fontId="86" fillId="48" borderId="19" xfId="53" applyNumberFormat="1" applyFont="1" applyFill="1" applyBorder="1" applyAlignment="1" applyProtection="1">
      <alignment horizontal="center" vertical="center" wrapText="1"/>
      <protection locked="0"/>
    </xf>
    <xf numFmtId="177" fontId="86" fillId="17" borderId="19" xfId="53" applyNumberFormat="1" applyFont="1" applyFill="1" applyBorder="1" applyAlignment="1" applyProtection="1">
      <alignment horizontal="center" vertical="center" wrapText="1"/>
      <protection locked="0"/>
    </xf>
    <xf numFmtId="177" fontId="86" fillId="49" borderId="19" xfId="53" applyNumberFormat="1" applyFont="1" applyFill="1" applyBorder="1" applyAlignment="1" applyProtection="1">
      <alignment horizontal="center" vertical="center" wrapText="1"/>
      <protection locked="0"/>
    </xf>
    <xf numFmtId="177" fontId="86" fillId="50" borderId="19" xfId="53" applyNumberFormat="1" applyFont="1" applyFill="1" applyBorder="1" applyAlignment="1" applyProtection="1">
      <alignment horizontal="center" vertical="center" wrapText="1"/>
      <protection locked="0"/>
    </xf>
    <xf numFmtId="177" fontId="86" fillId="44" borderId="19" xfId="53" applyNumberFormat="1" applyFont="1" applyFill="1" applyBorder="1" applyAlignment="1" applyProtection="1">
      <alignment horizontal="center" vertical="center" wrapText="1"/>
      <protection locked="0"/>
    </xf>
    <xf numFmtId="177" fontId="86" fillId="43" borderId="19" xfId="53" applyNumberFormat="1" applyFont="1" applyFill="1" applyBorder="1" applyAlignment="1" applyProtection="1">
      <alignment horizontal="center" vertical="center" wrapText="1"/>
      <protection locked="0"/>
    </xf>
    <xf numFmtId="177" fontId="86" fillId="43" borderId="2" xfId="53" applyNumberFormat="1" applyFont="1" applyFill="1" applyBorder="1" applyAlignment="1" applyProtection="1">
      <alignment horizontal="center" vertical="center" wrapText="1"/>
      <protection locked="0"/>
    </xf>
    <xf numFmtId="0" fontId="55" fillId="0" borderId="0" xfId="30" applyFont="1" applyAlignment="1">
      <alignment horizontal="center" vertical="center" wrapText="1"/>
    </xf>
    <xf numFmtId="0" fontId="55" fillId="0" borderId="0" xfId="30" applyFont="1" applyAlignment="1">
      <alignment vertical="center" wrapText="1"/>
    </xf>
    <xf numFmtId="10" fontId="55" fillId="51" borderId="19" xfId="1" applyNumberFormat="1" applyFont="1" applyFill="1" applyBorder="1" applyAlignment="1">
      <alignment horizontal="center" vertical="center" wrapText="1"/>
    </xf>
    <xf numFmtId="0" fontId="77" fillId="0" borderId="0" xfId="0" applyFont="1" applyAlignment="1">
      <alignment horizontal="center" vertical="center"/>
    </xf>
    <xf numFmtId="0" fontId="77" fillId="0" borderId="19" xfId="0" applyFont="1" applyBorder="1" applyAlignment="1">
      <alignment horizontal="center" vertical="center"/>
    </xf>
    <xf numFmtId="0" fontId="87" fillId="37" borderId="19" xfId="6" applyFont="1" applyFill="1" applyBorder="1" applyAlignment="1" applyProtection="1">
      <alignment horizontal="center" vertical="center" wrapText="1"/>
      <protection locked="0"/>
    </xf>
    <xf numFmtId="9" fontId="77" fillId="0" borderId="19" xfId="0" applyNumberFormat="1" applyFont="1" applyBorder="1" applyAlignment="1">
      <alignment horizontal="center" vertical="center"/>
    </xf>
    <xf numFmtId="10" fontId="77" fillId="37" borderId="19" xfId="1" applyNumberFormat="1" applyFont="1" applyFill="1" applyBorder="1" applyAlignment="1">
      <alignment horizontal="center" vertical="center"/>
    </xf>
    <xf numFmtId="0" fontId="77" fillId="0" borderId="42" xfId="0" applyFont="1" applyBorder="1" applyAlignment="1">
      <alignment horizontal="center" vertical="center"/>
    </xf>
    <xf numFmtId="0" fontId="77" fillId="0" borderId="27" xfId="0" applyFont="1" applyBorder="1" applyAlignment="1">
      <alignment horizontal="center" vertical="center"/>
    </xf>
    <xf numFmtId="0" fontId="77" fillId="0" borderId="67" xfId="0" applyFont="1" applyBorder="1" applyAlignment="1">
      <alignment horizontal="center" vertical="center"/>
    </xf>
    <xf numFmtId="9" fontId="77" fillId="0" borderId="68" xfId="0" applyNumberFormat="1" applyFont="1" applyBorder="1" applyAlignment="1">
      <alignment horizontal="center" vertical="center"/>
    </xf>
    <xf numFmtId="10" fontId="77" fillId="37" borderId="68" xfId="1" applyNumberFormat="1" applyFont="1" applyFill="1" applyBorder="1" applyAlignment="1">
      <alignment horizontal="center" vertical="center"/>
    </xf>
    <xf numFmtId="10" fontId="77" fillId="0" borderId="68" xfId="0" applyNumberFormat="1" applyFont="1" applyBorder="1" applyAlignment="1">
      <alignment horizontal="center" vertical="center"/>
    </xf>
    <xf numFmtId="0" fontId="55" fillId="19" borderId="19" xfId="52" applyFont="1" applyFill="1" applyBorder="1" applyAlignment="1">
      <alignment horizontal="left" vertical="center" wrapText="1"/>
    </xf>
    <xf numFmtId="0" fontId="55" fillId="19" borderId="19" xfId="52" applyFont="1" applyFill="1" applyBorder="1" applyAlignment="1">
      <alignment horizontal="center" vertical="center" wrapText="1"/>
    </xf>
    <xf numFmtId="10" fontId="55" fillId="32" borderId="19" xfId="52" applyNumberFormat="1" applyFont="1" applyFill="1" applyBorder="1" applyAlignment="1">
      <alignment horizontal="center" vertical="center" wrapText="1"/>
    </xf>
    <xf numFmtId="0" fontId="55" fillId="32" borderId="19" xfId="52" applyFont="1" applyFill="1" applyBorder="1" applyAlignment="1">
      <alignment horizontal="center" vertical="center" wrapText="1"/>
    </xf>
    <xf numFmtId="0" fontId="55" fillId="35" borderId="19" xfId="52" applyFont="1" applyFill="1" applyBorder="1" applyAlignment="1">
      <alignment horizontal="center" vertical="center"/>
    </xf>
    <xf numFmtId="0" fontId="55" fillId="41" borderId="19" xfId="52" applyFont="1" applyFill="1" applyBorder="1" applyAlignment="1">
      <alignment horizontal="center" vertical="center" wrapText="1"/>
    </xf>
    <xf numFmtId="0" fontId="55" fillId="32" borderId="19" xfId="52" applyNumberFormat="1" applyFont="1" applyFill="1" applyBorder="1" applyAlignment="1">
      <alignment horizontal="center" vertical="center" wrapText="1"/>
    </xf>
    <xf numFmtId="0" fontId="55" fillId="36" borderId="19" xfId="52" applyFont="1" applyFill="1" applyBorder="1" applyAlignment="1">
      <alignment horizontal="center" vertical="center"/>
    </xf>
    <xf numFmtId="0" fontId="71" fillId="0" borderId="1" xfId="5" applyFont="1" applyFill="1" applyBorder="1" applyAlignment="1">
      <alignment horizontal="center" vertical="center" wrapText="1"/>
    </xf>
    <xf numFmtId="10" fontId="55" fillId="37" borderId="19" xfId="1" applyNumberFormat="1" applyFont="1" applyFill="1" applyBorder="1" applyAlignment="1">
      <alignment horizontal="center" vertical="center" wrapText="1"/>
    </xf>
    <xf numFmtId="0" fontId="71" fillId="0" borderId="0" xfId="51" applyFont="1" applyBorder="1" applyAlignment="1">
      <alignment horizontal="center" vertical="center" wrapText="1"/>
    </xf>
    <xf numFmtId="0" fontId="55" fillId="0" borderId="0" xfId="52" applyFont="1" applyBorder="1" applyAlignment="1">
      <alignment horizontal="center" vertical="center"/>
    </xf>
    <xf numFmtId="0" fontId="55" fillId="32" borderId="0" xfId="52" applyFont="1" applyFill="1" applyBorder="1" applyAlignment="1">
      <alignment horizontal="center" vertical="center" wrapText="1"/>
    </xf>
    <xf numFmtId="0" fontId="71" fillId="0" borderId="19" xfId="5" applyFont="1" applyFill="1" applyBorder="1" applyAlignment="1">
      <alignment horizontal="center" vertical="center" wrapText="1"/>
    </xf>
    <xf numFmtId="10" fontId="55" fillId="0" borderId="19" xfId="8" applyNumberFormat="1" applyFont="1" applyFill="1" applyBorder="1" applyAlignment="1">
      <alignment horizontal="center" vertical="center" wrapText="1"/>
    </xf>
    <xf numFmtId="10" fontId="55" fillId="0" borderId="19" xfId="5" applyNumberFormat="1" applyFont="1" applyFill="1" applyBorder="1" applyAlignment="1">
      <alignment horizontal="center" vertical="center" wrapText="1"/>
    </xf>
    <xf numFmtId="10" fontId="19" fillId="37" borderId="19" xfId="53" applyNumberFormat="1" applyBorder="1" applyAlignment="1">
      <alignment horizontal="center" vertical="center"/>
    </xf>
    <xf numFmtId="0" fontId="79" fillId="0" borderId="16" xfId="5" applyFont="1" applyFill="1" applyBorder="1" applyAlignment="1">
      <alignment horizontal="center" vertical="center" wrapText="1"/>
    </xf>
    <xf numFmtId="0" fontId="62" fillId="0" borderId="19" xfId="0" applyFont="1" applyBorder="1" applyAlignment="1">
      <alignment horizontal="center" vertical="center" wrapText="1"/>
    </xf>
    <xf numFmtId="0" fontId="85" fillId="0" borderId="19" xfId="8" applyFont="1" applyFill="1" applyBorder="1" applyAlignment="1">
      <alignment horizontal="center" vertical="center" wrapText="1"/>
    </xf>
    <xf numFmtId="10" fontId="79" fillId="0" borderId="16" xfId="5" applyNumberFormat="1" applyFont="1" applyFill="1" applyBorder="1" applyAlignment="1">
      <alignment horizontal="center" vertical="center" wrapText="1"/>
    </xf>
    <xf numFmtId="0" fontId="56" fillId="54" borderId="19" xfId="0" applyFont="1" applyFill="1" applyBorder="1" applyAlignment="1">
      <alignment horizontal="center" vertical="center" wrapText="1"/>
    </xf>
    <xf numFmtId="0" fontId="57" fillId="0" borderId="19" xfId="0" applyFont="1" applyBorder="1" applyAlignment="1">
      <alignment horizontal="center" vertical="center" wrapText="1"/>
    </xf>
    <xf numFmtId="9" fontId="57" fillId="0" borderId="19" xfId="0" applyNumberFormat="1" applyFont="1" applyBorder="1" applyAlignment="1">
      <alignment horizontal="center" vertical="center" wrapText="1"/>
    </xf>
    <xf numFmtId="0" fontId="57" fillId="19" borderId="19" xfId="0" applyFont="1" applyFill="1" applyBorder="1" applyAlignment="1">
      <alignment horizontal="center" vertical="center" wrapText="1"/>
    </xf>
    <xf numFmtId="10" fontId="57" fillId="0" borderId="19" xfId="1" applyNumberFormat="1" applyFont="1" applyBorder="1" applyAlignment="1">
      <alignment horizontal="center" vertical="center" wrapText="1"/>
    </xf>
    <xf numFmtId="10" fontId="55" fillId="0" borderId="19" xfId="1" applyNumberFormat="1" applyFont="1" applyBorder="1" applyAlignment="1">
      <alignment horizontal="center" vertical="center"/>
    </xf>
    <xf numFmtId="0" fontId="55" fillId="19" borderId="19" xfId="52" applyFont="1" applyFill="1" applyBorder="1" applyAlignment="1">
      <alignment horizontal="center" vertical="center" wrapText="1"/>
    </xf>
    <xf numFmtId="0" fontId="55" fillId="19" borderId="3" xfId="52" applyFont="1" applyFill="1" applyBorder="1" applyAlignment="1">
      <alignment vertical="center" wrapText="1"/>
    </xf>
    <xf numFmtId="0" fontId="55" fillId="19" borderId="2" xfId="52" applyFont="1" applyFill="1" applyBorder="1" applyAlignment="1">
      <alignment vertical="center" wrapText="1"/>
    </xf>
    <xf numFmtId="0" fontId="55" fillId="32" borderId="19" xfId="52" applyFont="1" applyFill="1" applyBorder="1" applyAlignment="1">
      <alignment horizontal="center" vertical="center" wrapText="1"/>
    </xf>
    <xf numFmtId="0" fontId="55" fillId="41" borderId="19" xfId="52" applyFont="1" applyFill="1" applyBorder="1" applyAlignment="1">
      <alignment horizontal="center" vertical="center" wrapText="1"/>
    </xf>
    <xf numFmtId="0" fontId="55" fillId="0" borderId="0" xfId="50" applyFont="1" applyBorder="1" applyAlignment="1">
      <alignment horizontal="center" vertical="center"/>
    </xf>
    <xf numFmtId="0" fontId="77" fillId="0" borderId="19" xfId="0" applyFont="1" applyBorder="1" applyAlignment="1">
      <alignment horizontal="center" vertical="center"/>
    </xf>
    <xf numFmtId="0" fontId="77" fillId="0" borderId="71" xfId="0" applyFont="1" applyBorder="1" applyAlignment="1">
      <alignment horizontal="center" vertical="center"/>
    </xf>
    <xf numFmtId="0" fontId="89" fillId="52" borderId="19" xfId="0" applyFont="1" applyFill="1" applyBorder="1" applyAlignment="1">
      <alignment horizontal="left" vertical="center"/>
    </xf>
    <xf numFmtId="0" fontId="89" fillId="52" borderId="19" xfId="0" applyFont="1" applyFill="1" applyBorder="1" applyAlignment="1">
      <alignment horizontal="center" vertical="center"/>
    </xf>
    <xf numFmtId="0" fontId="89" fillId="53" borderId="19" xfId="0" applyFont="1" applyFill="1" applyBorder="1" applyAlignment="1">
      <alignment horizontal="left" vertical="center" wrapText="1"/>
    </xf>
    <xf numFmtId="0" fontId="90" fillId="0" borderId="19" xfId="0" applyFont="1" applyBorder="1" applyAlignment="1">
      <alignment horizontal="center" vertical="center"/>
    </xf>
    <xf numFmtId="0" fontId="92" fillId="53" borderId="19" xfId="0" applyFont="1" applyFill="1" applyBorder="1" applyAlignment="1">
      <alignment horizontal="left" vertical="center" wrapText="1"/>
    </xf>
    <xf numFmtId="0" fontId="55" fillId="32" borderId="19" xfId="52" applyFont="1" applyFill="1" applyBorder="1" applyAlignment="1">
      <alignment horizontal="center" vertical="center" wrapText="1"/>
    </xf>
    <xf numFmtId="0" fontId="55" fillId="36" borderId="19" xfId="52" applyFont="1" applyFill="1" applyBorder="1" applyAlignment="1">
      <alignment horizontal="center" vertical="center"/>
    </xf>
    <xf numFmtId="0" fontId="77" fillId="0" borderId="19" xfId="50" applyFont="1" applyBorder="1" applyAlignment="1">
      <alignment horizontal="center" vertical="center" wrapText="1"/>
    </xf>
    <xf numFmtId="10" fontId="77" fillId="37" borderId="19" xfId="1" applyNumberFormat="1" applyFont="1" applyFill="1" applyBorder="1" applyAlignment="1">
      <alignment horizontal="center" vertical="center" wrapText="1"/>
    </xf>
    <xf numFmtId="0" fontId="55" fillId="19" borderId="0" xfId="0" applyFont="1" applyFill="1" applyAlignment="1" applyProtection="1">
      <protection locked="0"/>
    </xf>
    <xf numFmtId="0" fontId="94" fillId="19" borderId="0" xfId="0" applyFont="1" applyFill="1" applyProtection="1">
      <alignment vertical="center"/>
      <protection locked="0"/>
    </xf>
    <xf numFmtId="0" fontId="55" fillId="19" borderId="0" xfId="0" applyFont="1" applyFill="1">
      <alignment vertical="center"/>
    </xf>
    <xf numFmtId="0" fontId="58" fillId="19" borderId="28" xfId="0" applyFont="1" applyFill="1" applyBorder="1" applyAlignment="1" applyProtection="1">
      <alignment horizontal="center"/>
      <protection locked="0"/>
    </xf>
    <xf numFmtId="0" fontId="58" fillId="19" borderId="0" xfId="0" applyFont="1" applyFill="1" applyAlignment="1" applyProtection="1">
      <protection locked="0"/>
    </xf>
    <xf numFmtId="0" fontId="58" fillId="19" borderId="21" xfId="0" applyFont="1" applyFill="1" applyBorder="1" applyAlignment="1" applyProtection="1">
      <alignment horizontal="center" vertical="center" wrapText="1"/>
      <protection locked="0"/>
    </xf>
    <xf numFmtId="0" fontId="79" fillId="19" borderId="3" xfId="0" applyFont="1" applyFill="1" applyBorder="1" applyAlignment="1" applyProtection="1">
      <alignment horizontal="center" vertical="center" wrapText="1"/>
      <protection locked="0"/>
    </xf>
    <xf numFmtId="0" fontId="55" fillId="19" borderId="42" xfId="0" applyFont="1" applyFill="1" applyBorder="1" applyAlignment="1">
      <alignment horizontal="center" vertical="center" wrapText="1"/>
    </xf>
    <xf numFmtId="0" fontId="55" fillId="19" borderId="19" xfId="0" applyFont="1" applyFill="1" applyBorder="1" applyAlignment="1">
      <alignment horizontal="center" vertical="center" wrapText="1"/>
    </xf>
    <xf numFmtId="0" fontId="55" fillId="42" borderId="19" xfId="0" applyFont="1" applyFill="1" applyBorder="1" applyAlignment="1">
      <alignment horizontal="center" vertical="center" wrapText="1"/>
    </xf>
    <xf numFmtId="0" fontId="94" fillId="19" borderId="0" xfId="0" applyFont="1" applyFill="1" applyAlignment="1">
      <alignment horizontal="center" vertical="center" wrapText="1"/>
    </xf>
    <xf numFmtId="0" fontId="79" fillId="19" borderId="2" xfId="0" applyFont="1" applyFill="1" applyBorder="1" applyAlignment="1" applyProtection="1">
      <alignment horizontal="center" vertical="center" wrapText="1"/>
      <protection locked="0"/>
    </xf>
    <xf numFmtId="0" fontId="58" fillId="19" borderId="0" xfId="0" applyFont="1" applyFill="1" applyBorder="1" applyAlignment="1" applyProtection="1">
      <alignment horizontal="center"/>
      <protection locked="0"/>
    </xf>
    <xf numFmtId="0" fontId="55" fillId="19" borderId="7" xfId="0" applyFont="1" applyFill="1" applyBorder="1" applyAlignment="1">
      <alignment horizontal="center" vertical="center" wrapText="1"/>
    </xf>
    <xf numFmtId="0" fontId="55" fillId="19" borderId="42" xfId="0" applyFont="1" applyFill="1" applyBorder="1" applyAlignment="1" applyProtection="1">
      <alignment horizontal="center" vertical="center" wrapText="1"/>
      <protection locked="0"/>
    </xf>
    <xf numFmtId="0" fontId="96" fillId="19" borderId="19" xfId="0" applyFont="1" applyFill="1" applyBorder="1" applyAlignment="1" applyProtection="1">
      <alignment horizontal="center" vertical="center" wrapText="1"/>
      <protection locked="0"/>
    </xf>
    <xf numFmtId="0" fontId="57" fillId="19" borderId="19" xfId="0" applyFont="1" applyFill="1" applyBorder="1" applyAlignment="1" applyProtection="1">
      <alignment horizontal="center" vertical="center" wrapText="1"/>
      <protection locked="0"/>
    </xf>
    <xf numFmtId="0" fontId="55" fillId="19" borderId="41" xfId="0" applyFont="1" applyFill="1" applyBorder="1" applyAlignment="1" applyProtection="1">
      <alignment horizontal="center" vertical="center" wrapText="1"/>
      <protection locked="0"/>
    </xf>
    <xf numFmtId="0" fontId="96" fillId="19" borderId="14" xfId="0" applyFont="1" applyFill="1" applyBorder="1" applyAlignment="1" applyProtection="1">
      <alignment horizontal="center" vertical="center" wrapText="1"/>
      <protection locked="0"/>
    </xf>
    <xf numFmtId="0" fontId="96" fillId="19" borderId="5" xfId="0" applyFont="1" applyFill="1" applyBorder="1" applyAlignment="1" applyProtection="1">
      <alignment horizontal="center" vertical="center" wrapText="1"/>
      <protection locked="0"/>
    </xf>
    <xf numFmtId="0" fontId="79" fillId="19" borderId="19" xfId="27" applyFont="1" applyFill="1" applyBorder="1" applyAlignment="1">
      <alignment horizontal="center" vertical="center" wrapText="1"/>
    </xf>
    <xf numFmtId="0" fontId="79" fillId="19" borderId="11" xfId="27" applyFont="1" applyFill="1" applyBorder="1" applyAlignment="1">
      <alignment horizontal="center" vertical="center" wrapText="1"/>
    </xf>
    <xf numFmtId="0" fontId="96" fillId="19" borderId="3" xfId="0" applyFont="1" applyFill="1" applyBorder="1" applyAlignment="1" applyProtection="1">
      <alignment horizontal="center" vertical="center" wrapText="1"/>
      <protection locked="0"/>
    </xf>
    <xf numFmtId="0" fontId="79" fillId="19" borderId="4" xfId="27" applyFont="1" applyFill="1" applyBorder="1" applyAlignment="1">
      <alignment horizontal="center" vertical="center" wrapText="1"/>
    </xf>
    <xf numFmtId="0" fontId="55" fillId="19" borderId="50" xfId="0" applyFont="1" applyFill="1" applyBorder="1" applyAlignment="1">
      <alignment horizontal="center" vertical="center" wrapText="1"/>
    </xf>
    <xf numFmtId="0" fontId="55" fillId="19" borderId="12" xfId="0" applyFont="1" applyFill="1" applyBorder="1" applyAlignment="1">
      <alignment horizontal="center" vertical="center" wrapText="1"/>
    </xf>
    <xf numFmtId="0" fontId="55" fillId="19" borderId="49" xfId="0" applyFont="1" applyFill="1" applyBorder="1" applyAlignment="1">
      <alignment horizontal="center" vertical="center" wrapText="1"/>
    </xf>
    <xf numFmtId="0" fontId="58" fillId="19" borderId="3" xfId="0" applyFont="1" applyFill="1" applyBorder="1" applyAlignment="1" applyProtection="1">
      <alignment horizontal="center" vertical="center" wrapText="1"/>
      <protection locked="0"/>
    </xf>
    <xf numFmtId="0" fontId="55" fillId="19" borderId="0" xfId="0" applyFont="1" applyFill="1" applyAlignment="1">
      <alignment horizontal="center" vertical="center" wrapText="1"/>
    </xf>
    <xf numFmtId="0" fontId="55" fillId="19" borderId="17" xfId="0" applyFont="1" applyFill="1" applyBorder="1" applyAlignment="1">
      <alignment horizontal="center" vertical="center" wrapText="1"/>
    </xf>
    <xf numFmtId="0" fontId="55" fillId="19" borderId="48" xfId="0" applyFont="1" applyFill="1" applyBorder="1" applyAlignment="1">
      <alignment horizontal="center" vertical="center" wrapText="1"/>
    </xf>
    <xf numFmtId="0" fontId="58" fillId="19" borderId="14" xfId="0" applyFont="1" applyFill="1" applyBorder="1" applyAlignment="1" applyProtection="1">
      <alignment horizontal="center" vertical="center" wrapText="1"/>
      <protection locked="0"/>
    </xf>
    <xf numFmtId="0" fontId="58" fillId="19" borderId="0" xfId="0" applyFont="1" applyFill="1" applyAlignment="1" applyProtection="1">
      <alignment horizontal="center"/>
      <protection locked="0"/>
    </xf>
    <xf numFmtId="0" fontId="55" fillId="19" borderId="0" xfId="0" applyFont="1" applyFill="1" applyAlignment="1" applyProtection="1">
      <alignment horizontal="center"/>
      <protection locked="0"/>
    </xf>
    <xf numFmtId="0" fontId="55" fillId="19" borderId="52" xfId="0" applyFont="1" applyFill="1" applyBorder="1" applyAlignment="1" applyProtection="1">
      <alignment horizontal="center" vertical="center" wrapText="1"/>
      <protection locked="0"/>
    </xf>
    <xf numFmtId="0" fontId="55" fillId="19" borderId="56" xfId="0" applyFont="1" applyFill="1" applyBorder="1" applyAlignment="1">
      <alignment horizontal="center" vertical="center" wrapText="1"/>
    </xf>
    <xf numFmtId="0" fontId="55" fillId="19" borderId="57" xfId="0" applyFont="1" applyFill="1" applyBorder="1" applyAlignment="1">
      <alignment horizontal="center" vertical="center" wrapText="1"/>
    </xf>
    <xf numFmtId="0" fontId="55" fillId="19" borderId="58" xfId="0" applyFont="1" applyFill="1" applyBorder="1" applyAlignment="1">
      <alignment horizontal="center" vertical="center" wrapText="1"/>
    </xf>
    <xf numFmtId="0" fontId="58" fillId="19" borderId="18" xfId="0" applyFont="1" applyFill="1" applyBorder="1" applyAlignment="1" applyProtection="1">
      <alignment horizontal="center" vertical="center" wrapText="1"/>
      <protection locked="0"/>
    </xf>
    <xf numFmtId="0" fontId="55" fillId="19" borderId="44" xfId="0" applyFont="1" applyFill="1" applyBorder="1" applyAlignment="1" applyProtection="1">
      <alignment horizontal="center" vertical="center" wrapText="1"/>
      <protection locked="0"/>
    </xf>
    <xf numFmtId="0" fontId="58" fillId="19" borderId="19" xfId="0" applyFont="1" applyFill="1" applyBorder="1" applyAlignment="1" applyProtection="1">
      <alignment horizontal="center" vertical="center" wrapText="1"/>
      <protection locked="0"/>
    </xf>
    <xf numFmtId="0" fontId="55" fillId="19" borderId="4" xfId="0" applyFont="1" applyFill="1" applyBorder="1" applyAlignment="1">
      <alignment horizontal="center" vertical="center" wrapText="1"/>
    </xf>
    <xf numFmtId="0" fontId="79" fillId="19" borderId="19" xfId="0" applyFont="1" applyFill="1" applyBorder="1" applyAlignment="1" applyProtection="1">
      <alignment horizontal="center" vertical="center" wrapText="1"/>
      <protection locked="0"/>
    </xf>
    <xf numFmtId="0" fontId="55" fillId="19" borderId="19" xfId="0" applyFont="1" applyFill="1" applyBorder="1" applyAlignment="1" applyProtection="1">
      <alignment horizontal="center" vertical="center" wrapText="1"/>
      <protection locked="0"/>
    </xf>
    <xf numFmtId="0" fontId="55" fillId="19" borderId="60" xfId="0" applyFont="1" applyFill="1" applyBorder="1" applyAlignment="1">
      <alignment horizontal="center" vertical="center" wrapText="1"/>
    </xf>
    <xf numFmtId="0" fontId="55" fillId="19" borderId="27" xfId="0" applyFont="1" applyFill="1" applyBorder="1" applyAlignment="1">
      <alignment horizontal="center" vertical="center" wrapText="1"/>
    </xf>
    <xf numFmtId="0" fontId="55" fillId="19" borderId="46" xfId="0" applyFont="1" applyFill="1" applyBorder="1" applyAlignment="1">
      <alignment horizontal="center" vertical="center" wrapText="1"/>
    </xf>
    <xf numFmtId="0" fontId="55" fillId="19" borderId="2" xfId="0" applyFont="1" applyFill="1" applyBorder="1" applyAlignment="1">
      <alignment horizontal="center" vertical="center" wrapText="1"/>
    </xf>
    <xf numFmtId="0" fontId="55" fillId="19" borderId="43" xfId="0" applyFont="1" applyFill="1" applyBorder="1" applyAlignment="1">
      <alignment horizontal="center" vertical="center" wrapText="1"/>
    </xf>
    <xf numFmtId="0" fontId="94" fillId="19" borderId="19" xfId="0" applyFont="1" applyFill="1" applyBorder="1" applyAlignment="1" applyProtection="1">
      <alignment horizontal="center" vertical="center" wrapText="1"/>
      <protection locked="0"/>
    </xf>
    <xf numFmtId="0" fontId="94" fillId="42" borderId="19" xfId="0" applyFont="1" applyFill="1" applyBorder="1" applyAlignment="1" applyProtection="1">
      <alignment horizontal="center" vertical="center" wrapText="1"/>
      <protection locked="0"/>
    </xf>
    <xf numFmtId="0" fontId="97" fillId="42" borderId="44" xfId="0" applyFont="1" applyFill="1" applyBorder="1" applyAlignment="1">
      <alignment horizontal="center" vertical="center" wrapText="1"/>
    </xf>
    <xf numFmtId="0" fontId="97" fillId="42" borderId="6" xfId="0" applyFont="1" applyFill="1" applyBorder="1" applyAlignment="1">
      <alignment horizontal="center" vertical="center" wrapText="1"/>
    </xf>
    <xf numFmtId="0" fontId="55" fillId="19" borderId="6" xfId="0" applyFont="1" applyFill="1" applyBorder="1" applyAlignment="1">
      <alignment horizontal="center" vertical="center" wrapText="1"/>
    </xf>
    <xf numFmtId="0" fontId="55" fillId="42" borderId="6" xfId="0" applyFont="1" applyFill="1" applyBorder="1" applyAlignment="1">
      <alignment horizontal="center" vertical="center" wrapText="1"/>
    </xf>
    <xf numFmtId="0" fontId="55" fillId="42" borderId="3" xfId="0" applyFont="1" applyFill="1" applyBorder="1" applyAlignment="1">
      <alignment horizontal="center" vertical="center" wrapText="1"/>
    </xf>
    <xf numFmtId="0" fontId="55" fillId="19" borderId="3" xfId="0" applyFont="1" applyFill="1" applyBorder="1" applyAlignment="1">
      <alignment horizontal="center" vertical="center" wrapText="1"/>
    </xf>
    <xf numFmtId="0" fontId="55" fillId="19" borderId="0" xfId="0" applyFont="1" applyFill="1" applyAlignment="1"/>
    <xf numFmtId="0" fontId="55" fillId="19" borderId="41" xfId="0" applyFont="1" applyFill="1" applyBorder="1" applyAlignment="1">
      <alignment horizontal="center" vertical="center" wrapText="1"/>
    </xf>
    <xf numFmtId="0" fontId="55" fillId="19" borderId="5" xfId="0" applyFont="1" applyFill="1" applyBorder="1" applyAlignment="1">
      <alignment horizontal="center" vertical="center" wrapText="1"/>
    </xf>
    <xf numFmtId="0" fontId="76" fillId="19" borderId="3" xfId="0" applyFont="1" applyFill="1" applyBorder="1" applyAlignment="1" applyProtection="1">
      <alignment horizontal="center" vertical="center" wrapText="1"/>
      <protection locked="0"/>
    </xf>
    <xf numFmtId="0" fontId="58" fillId="19" borderId="5" xfId="0" applyFont="1" applyFill="1" applyBorder="1" applyAlignment="1" applyProtection="1">
      <alignment horizontal="center" vertical="center" wrapText="1"/>
      <protection locked="0"/>
    </xf>
    <xf numFmtId="0" fontId="55" fillId="19" borderId="19" xfId="0" applyFont="1" applyFill="1" applyBorder="1" applyAlignment="1">
      <alignment vertical="center" wrapText="1"/>
    </xf>
    <xf numFmtId="0" fontId="55" fillId="42" borderId="19" xfId="0" applyFont="1" applyFill="1" applyBorder="1" applyAlignment="1">
      <alignment vertical="center" wrapText="1"/>
    </xf>
    <xf numFmtId="0" fontId="55" fillId="19" borderId="15" xfId="0" applyFont="1" applyFill="1" applyBorder="1" applyAlignment="1">
      <alignment horizontal="center" vertical="center" wrapText="1"/>
    </xf>
    <xf numFmtId="0" fontId="55" fillId="42" borderId="2" xfId="0" applyFont="1" applyFill="1" applyBorder="1" applyAlignment="1">
      <alignment horizontal="center" vertical="center" wrapText="1"/>
    </xf>
    <xf numFmtId="0" fontId="55" fillId="42" borderId="42" xfId="0" applyFont="1" applyFill="1" applyBorder="1" applyAlignment="1">
      <alignment horizontal="center" vertical="center" wrapText="1"/>
    </xf>
    <xf numFmtId="0" fontId="55" fillId="42" borderId="5" xfId="0" applyFont="1" applyFill="1" applyBorder="1" applyAlignment="1">
      <alignment horizontal="center" vertical="center" wrapText="1"/>
    </xf>
    <xf numFmtId="0" fontId="55" fillId="19" borderId="28" xfId="0" applyFont="1" applyFill="1" applyBorder="1" applyAlignment="1">
      <alignment horizontal="center" vertical="center" wrapText="1"/>
    </xf>
    <xf numFmtId="0" fontId="79" fillId="19" borderId="19" xfId="0" applyFont="1" applyFill="1" applyBorder="1" applyAlignment="1">
      <alignment horizontal="center" vertical="center" wrapText="1"/>
    </xf>
    <xf numFmtId="0" fontId="55" fillId="19" borderId="62" xfId="0" applyFont="1" applyFill="1" applyBorder="1" applyAlignment="1" applyProtection="1">
      <alignment horizontal="center" vertical="center" wrapText="1"/>
      <protection locked="0"/>
    </xf>
    <xf numFmtId="0" fontId="55" fillId="19" borderId="29" xfId="0" applyFont="1" applyFill="1" applyBorder="1" applyAlignment="1" applyProtection="1">
      <alignment horizontal="center" vertical="center" wrapText="1"/>
      <protection locked="0"/>
    </xf>
    <xf numFmtId="0" fontId="55" fillId="19" borderId="32" xfId="0" applyFont="1" applyFill="1" applyBorder="1" applyAlignment="1" applyProtection="1">
      <alignment horizontal="center" vertical="center" wrapText="1"/>
      <protection locked="0"/>
    </xf>
    <xf numFmtId="0" fontId="55" fillId="19" borderId="63" xfId="0" applyFont="1" applyFill="1" applyBorder="1" applyAlignment="1" applyProtection="1">
      <alignment horizontal="center" vertical="center" wrapText="1"/>
      <protection locked="0"/>
    </xf>
    <xf numFmtId="0" fontId="95" fillId="19" borderId="64" xfId="0" applyFont="1" applyFill="1" applyBorder="1" applyAlignment="1" applyProtection="1">
      <alignment horizontal="center" vertical="center" wrapText="1"/>
      <protection locked="0"/>
    </xf>
    <xf numFmtId="0" fontId="95" fillId="19" borderId="65" xfId="0" applyFont="1" applyFill="1" applyBorder="1" applyAlignment="1" applyProtection="1">
      <alignment horizontal="center" vertical="center" wrapText="1"/>
      <protection locked="0"/>
    </xf>
    <xf numFmtId="0" fontId="95" fillId="19" borderId="0" xfId="0" applyFont="1" applyFill="1" applyAlignment="1" applyProtection="1">
      <alignment vertical="center" wrapText="1"/>
      <protection locked="0"/>
    </xf>
    <xf numFmtId="0" fontId="79" fillId="19" borderId="0" xfId="0" applyFont="1" applyFill="1" applyAlignment="1" applyProtection="1">
      <alignment horizontal="left" vertical="center"/>
      <protection locked="0"/>
    </xf>
    <xf numFmtId="0" fontId="79" fillId="19" borderId="0" xfId="0" applyFont="1" applyFill="1" applyProtection="1">
      <alignment vertical="center"/>
      <protection locked="0"/>
    </xf>
    <xf numFmtId="0" fontId="58" fillId="19" borderId="0" xfId="0" applyFont="1" applyFill="1" applyAlignment="1" applyProtection="1">
      <alignment horizontal="center" vertical="center"/>
      <protection locked="0"/>
    </xf>
    <xf numFmtId="0" fontId="87" fillId="19" borderId="0" xfId="0" applyFont="1" applyFill="1" applyAlignment="1" applyProtection="1">
      <alignment horizontal="center" vertical="center"/>
      <protection locked="0"/>
    </xf>
    <xf numFmtId="10" fontId="87" fillId="19" borderId="0" xfId="0" applyNumberFormat="1" applyFont="1" applyFill="1" applyAlignment="1" applyProtection="1">
      <alignment horizontal="center" vertical="center"/>
      <protection locked="0"/>
    </xf>
    <xf numFmtId="10" fontId="87" fillId="19" borderId="0" xfId="0" applyNumberFormat="1" applyFont="1" applyFill="1" applyProtection="1">
      <alignment vertical="center"/>
      <protection locked="0"/>
    </xf>
    <xf numFmtId="0" fontId="79" fillId="19" borderId="0" xfId="0" applyFont="1" applyFill="1" applyAlignment="1" applyProtection="1">
      <alignment horizontal="center"/>
      <protection locked="0"/>
    </xf>
    <xf numFmtId="0" fontId="95" fillId="19" borderId="0" xfId="0" applyFont="1" applyFill="1" applyAlignment="1" applyProtection="1">
      <alignment horizontal="center" vertical="center" wrapText="1"/>
      <protection locked="0"/>
    </xf>
    <xf numFmtId="0" fontId="98" fillId="19" borderId="0" xfId="0" applyFont="1" applyFill="1" applyAlignment="1" applyProtection="1">
      <alignment horizontal="left" vertical="center" wrapText="1"/>
      <protection locked="0"/>
    </xf>
    <xf numFmtId="0" fontId="87" fillId="19" borderId="0" xfId="0" applyFont="1" applyFill="1" applyAlignment="1" applyProtection="1">
      <alignment vertical="top"/>
      <protection locked="0"/>
    </xf>
    <xf numFmtId="0" fontId="87" fillId="19" borderId="19" xfId="0" applyFont="1" applyFill="1" applyBorder="1" applyAlignment="1">
      <alignment horizontal="center" vertical="top" wrapText="1"/>
    </xf>
    <xf numFmtId="10" fontId="87" fillId="19" borderId="19" xfId="0" applyNumberFormat="1" applyFont="1" applyFill="1" applyBorder="1" applyAlignment="1" applyProtection="1">
      <alignment horizontal="center" vertical="center"/>
      <protection locked="0"/>
    </xf>
    <xf numFmtId="0" fontId="55" fillId="19" borderId="0" xfId="0" applyFont="1" applyFill="1" applyProtection="1">
      <alignment vertical="center"/>
      <protection locked="0"/>
    </xf>
    <xf numFmtId="0" fontId="62" fillId="0" borderId="19" xfId="40" applyFont="1" applyBorder="1" applyAlignment="1">
      <alignment horizontal="center" vertical="center" wrapText="1"/>
    </xf>
    <xf numFmtId="10" fontId="62" fillId="0" borderId="19" xfId="40" applyNumberFormat="1" applyFont="1" applyBorder="1" applyAlignment="1">
      <alignment horizontal="center" vertical="center" wrapText="1"/>
    </xf>
    <xf numFmtId="10" fontId="57" fillId="0" borderId="19" xfId="1" applyNumberFormat="1" applyFont="1" applyBorder="1" applyAlignment="1">
      <alignment horizontal="center" vertical="center"/>
    </xf>
    <xf numFmtId="10" fontId="57" fillId="0" borderId="19" xfId="40" applyNumberFormat="1" applyFont="1" applyBorder="1" applyAlignment="1">
      <alignment horizontal="center" vertical="center"/>
    </xf>
    <xf numFmtId="0" fontId="62" fillId="0" borderId="19" xfId="40" applyFont="1" applyBorder="1" applyAlignment="1">
      <alignment vertical="center" wrapText="1"/>
    </xf>
    <xf numFmtId="0" fontId="55" fillId="32" borderId="19" xfId="52" applyNumberFormat="1" applyFont="1" applyFill="1" applyBorder="1" applyAlignment="1">
      <alignment horizontal="center" vertical="center" wrapText="1"/>
    </xf>
    <xf numFmtId="0" fontId="55" fillId="32" borderId="19" xfId="52" applyFont="1" applyFill="1" applyBorder="1" applyAlignment="1">
      <alignment horizontal="center" vertical="center" wrapText="1"/>
    </xf>
    <xf numFmtId="0" fontId="55" fillId="19" borderId="19" xfId="52" applyFont="1" applyFill="1" applyBorder="1" applyAlignment="1">
      <alignment horizontal="center" vertical="center" wrapText="1"/>
    </xf>
    <xf numFmtId="10" fontId="55" fillId="32" borderId="19" xfId="52" applyNumberFormat="1" applyFont="1" applyFill="1" applyBorder="1" applyAlignment="1">
      <alignment horizontal="center" vertical="center" wrapText="1"/>
    </xf>
    <xf numFmtId="0" fontId="90" fillId="53" borderId="19" xfId="0" applyFont="1" applyFill="1" applyBorder="1" applyAlignment="1">
      <alignment horizontal="left" vertical="center" wrapText="1"/>
    </xf>
    <xf numFmtId="10" fontId="76" fillId="25" borderId="19" xfId="1" applyNumberFormat="1" applyFont="1" applyFill="1" applyBorder="1" applyAlignment="1">
      <alignment horizontal="center" vertical="center" wrapText="1"/>
    </xf>
    <xf numFmtId="0" fontId="69" fillId="0" borderId="0" xfId="30" applyFont="1" applyBorder="1" applyAlignment="1">
      <alignment horizontal="center" vertical="center" wrapText="1"/>
    </xf>
    <xf numFmtId="0" fontId="55" fillId="0" borderId="0" xfId="30" applyFont="1" applyAlignment="1">
      <alignment horizontal="center" vertical="center"/>
    </xf>
    <xf numFmtId="0" fontId="55" fillId="0" borderId="0" xfId="30" applyFont="1" applyAlignment="1">
      <alignment vertical="center"/>
    </xf>
    <xf numFmtId="0" fontId="54" fillId="0" borderId="0" xfId="30" applyFont="1" applyAlignment="1">
      <alignment vertical="center"/>
    </xf>
    <xf numFmtId="0" fontId="71" fillId="0" borderId="0" xfId="30" applyFont="1" applyBorder="1" applyAlignment="1">
      <alignment horizontal="center" vertical="center" wrapText="1"/>
    </xf>
    <xf numFmtId="0" fontId="71" fillId="19" borderId="0" xfId="30" applyFont="1" applyFill="1" applyBorder="1" applyAlignment="1">
      <alignment horizontal="left" vertical="center" wrapText="1"/>
    </xf>
    <xf numFmtId="0" fontId="71" fillId="19" borderId="19" xfId="30" applyFont="1" applyFill="1" applyBorder="1" applyAlignment="1">
      <alignment horizontal="left" vertical="center" wrapText="1"/>
    </xf>
    <xf numFmtId="0" fontId="71" fillId="19" borderId="19" xfId="30" applyFont="1" applyFill="1" applyBorder="1" applyAlignment="1">
      <alignment horizontal="center" vertical="center" wrapText="1"/>
    </xf>
    <xf numFmtId="10" fontId="71" fillId="19" borderId="19" xfId="1" applyNumberFormat="1" applyFont="1" applyFill="1" applyBorder="1" applyAlignment="1">
      <alignment horizontal="left" vertical="center" wrapText="1"/>
    </xf>
    <xf numFmtId="0" fontId="75" fillId="24" borderId="0" xfId="30" applyFont="1" applyFill="1" applyBorder="1" applyAlignment="1">
      <alignment horizontal="center" vertical="center" wrapText="1"/>
    </xf>
    <xf numFmtId="0" fontId="71" fillId="23" borderId="19" xfId="17" applyFont="1" applyFill="1" applyBorder="1" applyAlignment="1">
      <alignment horizontal="center" vertical="center"/>
    </xf>
    <xf numFmtId="0" fontId="76" fillId="23" borderId="19" xfId="17" applyFont="1" applyFill="1" applyBorder="1" applyAlignment="1">
      <alignment horizontal="center" vertical="center"/>
    </xf>
    <xf numFmtId="0" fontId="56" fillId="23" borderId="19" xfId="17" applyFont="1" applyFill="1" applyBorder="1" applyAlignment="1">
      <alignment horizontal="center" vertical="center" wrapText="1"/>
    </xf>
    <xf numFmtId="0" fontId="56" fillId="23" borderId="5" xfId="17" applyFont="1" applyFill="1" applyBorder="1" applyAlignment="1">
      <alignment horizontal="center" vertical="center" wrapText="1"/>
    </xf>
    <xf numFmtId="0" fontId="55" fillId="56" borderId="19" xfId="30" applyFont="1" applyFill="1" applyBorder="1" applyAlignment="1">
      <alignment horizontal="left" vertical="center" wrapText="1"/>
    </xf>
    <xf numFmtId="0" fontId="55" fillId="41" borderId="19" xfId="30" applyFont="1" applyFill="1" applyBorder="1" applyAlignment="1">
      <alignment horizontal="center" vertical="center" wrapText="1"/>
    </xf>
    <xf numFmtId="0" fontId="55" fillId="19" borderId="19" xfId="30" applyFont="1" applyFill="1" applyBorder="1" applyAlignment="1">
      <alignment horizontal="center" vertical="center" wrapText="1"/>
    </xf>
    <xf numFmtId="0" fontId="55" fillId="19" borderId="19" xfId="30" applyFont="1" applyFill="1" applyBorder="1" applyAlignment="1">
      <alignment horizontal="center" vertical="center"/>
    </xf>
    <xf numFmtId="10" fontId="55" fillId="41" borderId="19" xfId="30" applyNumberFormat="1" applyFont="1" applyFill="1" applyBorder="1" applyAlignment="1">
      <alignment horizontal="center" vertical="center" wrapText="1"/>
    </xf>
    <xf numFmtId="0" fontId="55" fillId="56" borderId="5" xfId="30" applyFont="1" applyFill="1" applyBorder="1" applyAlignment="1">
      <alignment horizontal="center" vertical="center" wrapText="1"/>
    </xf>
    <xf numFmtId="0" fontId="55" fillId="0" borderId="5" xfId="30" applyFont="1" applyBorder="1" applyAlignment="1">
      <alignment horizontal="center" vertical="center"/>
    </xf>
    <xf numFmtId="0" fontId="77" fillId="56" borderId="19" xfId="37" applyFont="1" applyFill="1" applyBorder="1" applyAlignment="1">
      <alignment horizontal="left" vertical="center" wrapText="1"/>
    </xf>
    <xf numFmtId="0" fontId="71" fillId="56" borderId="19" xfId="30" applyFont="1" applyFill="1" applyBorder="1" applyAlignment="1">
      <alignment horizontal="center" vertical="center" wrapText="1"/>
    </xf>
    <xf numFmtId="10" fontId="71" fillId="56" borderId="19" xfId="1" applyNumberFormat="1" applyFont="1" applyFill="1" applyBorder="1" applyAlignment="1">
      <alignment horizontal="center" vertical="center" wrapText="1"/>
    </xf>
    <xf numFmtId="49" fontId="55" fillId="56" borderId="19" xfId="30" applyNumberFormat="1" applyFont="1" applyFill="1" applyBorder="1" applyAlignment="1">
      <alignment horizontal="left" vertical="center" wrapText="1"/>
    </xf>
    <xf numFmtId="0" fontId="78" fillId="19" borderId="19" xfId="30" applyFont="1" applyFill="1" applyBorder="1" applyAlignment="1">
      <alignment horizontal="center" vertical="center"/>
    </xf>
    <xf numFmtId="0" fontId="55" fillId="56" borderId="19" xfId="2" applyFont="1" applyFill="1" applyBorder="1" applyAlignment="1">
      <alignment horizontal="left" vertical="center" wrapText="1"/>
    </xf>
    <xf numFmtId="0" fontId="55" fillId="19" borderId="19" xfId="2" applyFont="1" applyFill="1" applyBorder="1" applyAlignment="1">
      <alignment horizontal="center" vertical="center" wrapText="1"/>
    </xf>
    <xf numFmtId="0" fontId="79" fillId="19" borderId="19" xfId="30" applyFont="1" applyFill="1" applyBorder="1" applyAlignment="1">
      <alignment horizontal="center" vertical="center"/>
    </xf>
    <xf numFmtId="0" fontId="55" fillId="56" borderId="19" xfId="30" applyFont="1" applyFill="1" applyBorder="1" applyAlignment="1">
      <alignment vertical="center" wrapText="1"/>
    </xf>
    <xf numFmtId="0" fontId="55" fillId="57" borderId="19" xfId="30" applyFont="1" applyFill="1" applyBorder="1" applyAlignment="1">
      <alignment horizontal="left" vertical="center" wrapText="1"/>
    </xf>
    <xf numFmtId="0" fontId="71" fillId="57" borderId="19" xfId="30" applyFont="1" applyFill="1" applyBorder="1" applyAlignment="1">
      <alignment horizontal="center" vertical="center" wrapText="1"/>
    </xf>
    <xf numFmtId="10" fontId="71" fillId="57" borderId="19" xfId="1" applyNumberFormat="1" applyFont="1" applyFill="1" applyBorder="1" applyAlignment="1">
      <alignment horizontal="center" vertical="center" wrapText="1"/>
    </xf>
    <xf numFmtId="0" fontId="55" fillId="57" borderId="5" xfId="30" applyFont="1" applyFill="1" applyBorder="1" applyAlignment="1">
      <alignment horizontal="center" vertical="center" wrapText="1"/>
    </xf>
    <xf numFmtId="0" fontId="55" fillId="21" borderId="5" xfId="30" applyFont="1" applyFill="1" applyBorder="1" applyAlignment="1">
      <alignment horizontal="center" vertical="center" wrapText="1"/>
    </xf>
    <xf numFmtId="0" fontId="71" fillId="58" borderId="19" xfId="30" applyFont="1" applyFill="1" applyBorder="1" applyAlignment="1">
      <alignment horizontal="center" vertical="center" wrapText="1"/>
    </xf>
    <xf numFmtId="0" fontId="55" fillId="58" borderId="19" xfId="30" applyFont="1" applyFill="1" applyBorder="1" applyAlignment="1">
      <alignment horizontal="left" vertical="center" wrapText="1"/>
    </xf>
    <xf numFmtId="10" fontId="71" fillId="59" borderId="19" xfId="1" applyNumberFormat="1" applyFont="1" applyFill="1" applyBorder="1" applyAlignment="1">
      <alignment horizontal="center" vertical="center" wrapText="1"/>
    </xf>
    <xf numFmtId="0" fontId="55" fillId="58" borderId="19" xfId="30" applyFont="1" applyFill="1" applyBorder="1" applyAlignment="1">
      <alignment vertical="center" wrapText="1"/>
    </xf>
    <xf numFmtId="10" fontId="71" fillId="58" borderId="19" xfId="1" applyNumberFormat="1" applyFont="1" applyFill="1" applyBorder="1" applyAlignment="1">
      <alignment horizontal="center" vertical="center" wrapText="1"/>
    </xf>
    <xf numFmtId="0" fontId="71" fillId="24" borderId="19" xfId="30" applyFont="1" applyFill="1" applyBorder="1" applyAlignment="1">
      <alignment horizontal="center" vertical="center" wrapText="1"/>
    </xf>
    <xf numFmtId="0" fontId="55" fillId="24" borderId="19" xfId="30" applyFont="1" applyFill="1" applyBorder="1" applyAlignment="1">
      <alignment horizontal="left" vertical="center" wrapText="1"/>
    </xf>
    <xf numFmtId="0" fontId="79" fillId="17" borderId="19" xfId="30" applyFont="1" applyFill="1" applyBorder="1" applyAlignment="1">
      <alignment horizontal="left" vertical="center" wrapText="1"/>
    </xf>
    <xf numFmtId="0" fontId="79" fillId="19" borderId="19" xfId="30" applyFont="1" applyFill="1" applyBorder="1" applyAlignment="1">
      <alignment horizontal="center" vertical="center" wrapText="1"/>
    </xf>
    <xf numFmtId="0" fontId="79" fillId="17" borderId="19" xfId="30" applyFont="1" applyFill="1" applyBorder="1" applyAlignment="1">
      <alignment vertical="center" wrapText="1"/>
    </xf>
    <xf numFmtId="0" fontId="73" fillId="17" borderId="19" xfId="30" applyFont="1" applyFill="1" applyBorder="1" applyAlignment="1">
      <alignment horizontal="center" vertical="center" wrapText="1"/>
    </xf>
    <xf numFmtId="10" fontId="73" fillId="17" borderId="19" xfId="1" applyNumberFormat="1" applyFont="1" applyFill="1" applyBorder="1" applyAlignment="1">
      <alignment horizontal="center" vertical="center" wrapText="1"/>
    </xf>
    <xf numFmtId="0" fontId="79" fillId="57" borderId="19" xfId="30" applyFont="1" applyFill="1" applyBorder="1" applyAlignment="1">
      <alignment horizontal="left" vertical="center" wrapText="1"/>
    </xf>
    <xf numFmtId="0" fontId="79" fillId="57" borderId="19" xfId="30" applyFont="1" applyFill="1" applyBorder="1" applyAlignment="1">
      <alignment vertical="center" wrapText="1"/>
    </xf>
    <xf numFmtId="0" fontId="73" fillId="57" borderId="19" xfId="30" applyFont="1" applyFill="1" applyBorder="1" applyAlignment="1">
      <alignment horizontal="center" vertical="center" wrapText="1"/>
    </xf>
    <xf numFmtId="10" fontId="73" fillId="57" borderId="19" xfId="1" applyNumberFormat="1" applyFont="1" applyFill="1" applyBorder="1" applyAlignment="1">
      <alignment horizontal="center" vertical="center" wrapText="1"/>
    </xf>
    <xf numFmtId="0" fontId="71" fillId="41" borderId="19" xfId="30" applyFont="1" applyFill="1" applyBorder="1" applyAlignment="1">
      <alignment horizontal="center" vertical="center" wrapText="1"/>
    </xf>
    <xf numFmtId="0" fontId="79" fillId="41" borderId="19" xfId="30" applyFont="1" applyFill="1" applyBorder="1" applyAlignment="1">
      <alignment horizontal="center" vertical="center" wrapText="1"/>
    </xf>
    <xf numFmtId="10" fontId="55" fillId="41" borderId="2" xfId="30" applyNumberFormat="1" applyFont="1" applyFill="1" applyBorder="1" applyAlignment="1">
      <alignment horizontal="center" vertical="center" wrapText="1"/>
    </xf>
    <xf numFmtId="0" fontId="55" fillId="41" borderId="2" xfId="30" applyFont="1" applyFill="1" applyBorder="1" applyAlignment="1">
      <alignment horizontal="center" vertical="center" wrapText="1"/>
    </xf>
    <xf numFmtId="0" fontId="55" fillId="41" borderId="0" xfId="30" applyFont="1" applyFill="1" applyBorder="1" applyAlignment="1">
      <alignment horizontal="center" vertical="center" wrapText="1"/>
    </xf>
    <xf numFmtId="0" fontId="79" fillId="25" borderId="19" xfId="30" applyFont="1" applyFill="1" applyBorder="1" applyAlignment="1">
      <alignment horizontal="center" vertical="center" wrapText="1"/>
    </xf>
    <xf numFmtId="0" fontId="79" fillId="25" borderId="19" xfId="30" applyFont="1" applyFill="1" applyBorder="1" applyAlignment="1">
      <alignment horizontal="left" vertical="center" wrapText="1"/>
    </xf>
    <xf numFmtId="0" fontId="55" fillId="25" borderId="0" xfId="30" applyFont="1" applyFill="1" applyBorder="1" applyAlignment="1">
      <alignment horizontal="center" vertical="center" wrapText="1"/>
    </xf>
    <xf numFmtId="0" fontId="79" fillId="41" borderId="19" xfId="30" applyFont="1" applyFill="1" applyBorder="1" applyAlignment="1">
      <alignment horizontal="left" vertical="center" wrapText="1"/>
    </xf>
    <xf numFmtId="0" fontId="79" fillId="25" borderId="19" xfId="30" applyFont="1" applyFill="1" applyBorder="1" applyAlignment="1">
      <alignment vertical="center" wrapText="1"/>
    </xf>
    <xf numFmtId="0" fontId="76" fillId="25" borderId="19" xfId="30" applyFont="1" applyFill="1" applyBorder="1" applyAlignment="1">
      <alignment horizontal="center" vertical="center" wrapText="1"/>
    </xf>
    <xf numFmtId="0" fontId="71" fillId="60" borderId="19" xfId="30" applyFont="1" applyFill="1" applyBorder="1" applyAlignment="1">
      <alignment horizontal="center" vertical="center" wrapText="1"/>
    </xf>
    <xf numFmtId="10" fontId="55" fillId="15" borderId="19" xfId="1" applyNumberFormat="1" applyFont="1" applyFill="1" applyBorder="1" applyAlignment="1">
      <alignment horizontal="center" vertical="center"/>
    </xf>
    <xf numFmtId="10" fontId="55" fillId="15" borderId="0" xfId="30" applyNumberFormat="1" applyFont="1" applyFill="1" applyBorder="1" applyAlignment="1">
      <alignment horizontal="center" vertical="center" wrapText="1"/>
    </xf>
    <xf numFmtId="0" fontId="79" fillId="15" borderId="19" xfId="30" applyFont="1" applyFill="1" applyBorder="1" applyAlignment="1">
      <alignment horizontal="center" vertical="center"/>
    </xf>
    <xf numFmtId="0" fontId="55" fillId="15" borderId="19" xfId="30" applyFont="1" applyFill="1" applyBorder="1" applyAlignment="1">
      <alignment horizontal="center" vertical="center"/>
    </xf>
    <xf numFmtId="10" fontId="81" fillId="16" borderId="0" xfId="2" applyNumberFormat="1" applyFont="1" applyFill="1" applyBorder="1" applyAlignment="1">
      <alignment horizontal="center" vertical="center"/>
    </xf>
    <xf numFmtId="0" fontId="54" fillId="0" borderId="0" xfId="11" applyFont="1" applyAlignment="1">
      <alignment vertical="center" wrapText="1"/>
    </xf>
    <xf numFmtId="0" fontId="80" fillId="16" borderId="0" xfId="11" applyFont="1" applyFill="1" applyBorder="1" applyAlignment="1">
      <alignment horizontal="center" vertical="center" wrapText="1"/>
    </xf>
    <xf numFmtId="0" fontId="55" fillId="43" borderId="19" xfId="11" applyFont="1" applyFill="1" applyBorder="1" applyAlignment="1">
      <alignment horizontal="center" vertical="center" wrapText="1"/>
    </xf>
    <xf numFmtId="10" fontId="81" fillId="16" borderId="0" xfId="32" applyNumberFormat="1" applyFont="1" applyFill="1" applyBorder="1" applyAlignment="1">
      <alignment horizontal="center" vertical="center" wrapText="1"/>
    </xf>
    <xf numFmtId="0" fontId="55" fillId="0" borderId="0" xfId="11" applyFont="1" applyAlignment="1">
      <alignment horizontal="center" vertical="center" wrapText="1"/>
    </xf>
    <xf numFmtId="0" fontId="55" fillId="0" borderId="0" xfId="11" applyFont="1" applyAlignment="1">
      <alignment vertical="center" wrapText="1"/>
    </xf>
    <xf numFmtId="0" fontId="55" fillId="43" borderId="19" xfId="11" applyFont="1" applyFill="1" applyBorder="1" applyAlignment="1">
      <alignment vertical="center" wrapText="1"/>
    </xf>
    <xf numFmtId="0" fontId="55" fillId="0" borderId="19" xfId="30" applyFont="1" applyBorder="1" applyAlignment="1">
      <alignment vertical="center"/>
    </xf>
    <xf numFmtId="0" fontId="55" fillId="0" borderId="19" xfId="30" applyFont="1" applyBorder="1" applyAlignment="1">
      <alignment horizontal="center" vertical="center"/>
    </xf>
    <xf numFmtId="0" fontId="55" fillId="19" borderId="0" xfId="30" applyFont="1" applyFill="1" applyAlignment="1">
      <alignment vertical="center"/>
    </xf>
    <xf numFmtId="0" fontId="2" fillId="0" borderId="0" xfId="30" applyFont="1" applyAlignment="1">
      <alignment vertical="center"/>
    </xf>
    <xf numFmtId="0" fontId="57" fillId="0" borderId="19" xfId="37" applyFont="1" applyBorder="1" applyAlignment="1">
      <alignment horizontal="center" vertical="center" wrapText="1"/>
    </xf>
    <xf numFmtId="0" fontId="57" fillId="0" borderId="19" xfId="37" applyFont="1" applyBorder="1" applyAlignment="1">
      <alignment horizontal="left" vertical="center" wrapText="1"/>
    </xf>
    <xf numFmtId="0" fontId="58" fillId="0" borderId="19" xfId="37" applyFont="1" applyBorder="1" applyAlignment="1">
      <alignment horizontal="center" vertical="center"/>
    </xf>
    <xf numFmtId="0" fontId="65" fillId="10" borderId="19" xfId="30" applyFont="1" applyFill="1" applyBorder="1" applyAlignment="1">
      <alignment horizontal="center" vertical="center"/>
    </xf>
    <xf numFmtId="0" fontId="57" fillId="37" borderId="19" xfId="37" applyFont="1" applyFill="1" applyBorder="1" applyAlignment="1">
      <alignment horizontal="left" vertical="center" wrapText="1"/>
    </xf>
    <xf numFmtId="0" fontId="57" fillId="37" borderId="19" xfId="37" applyFont="1" applyFill="1" applyBorder="1" applyAlignment="1">
      <alignment horizontal="center" vertical="center" wrapText="1"/>
    </xf>
    <xf numFmtId="0" fontId="58" fillId="37" borderId="19" xfId="37" applyFont="1" applyFill="1" applyBorder="1" applyAlignment="1">
      <alignment horizontal="center" vertical="center" wrapText="1"/>
    </xf>
    <xf numFmtId="0" fontId="65" fillId="37" borderId="19" xfId="30" applyFont="1" applyFill="1" applyBorder="1" applyAlignment="1">
      <alignment horizontal="center" vertical="center"/>
    </xf>
    <xf numFmtId="10" fontId="62" fillId="37" borderId="19" xfId="27" applyNumberFormat="1" applyFont="1" applyFill="1" applyBorder="1" applyAlignment="1">
      <alignment horizontal="left" vertical="center" wrapText="1"/>
    </xf>
    <xf numFmtId="0" fontId="62" fillId="37" borderId="19" xfId="27" applyFont="1" applyFill="1" applyBorder="1" applyAlignment="1">
      <alignment horizontal="center" vertical="center" wrapText="1"/>
    </xf>
    <xf numFmtId="0" fontId="62" fillId="37" borderId="19" xfId="27" applyFont="1" applyFill="1" applyBorder="1" applyAlignment="1">
      <alignment horizontal="left" vertical="center" wrapText="1"/>
    </xf>
    <xf numFmtId="0" fontId="57" fillId="0" borderId="19" xfId="37" applyFont="1" applyBorder="1" applyAlignment="1">
      <alignment horizontal="center" vertical="center"/>
    </xf>
    <xf numFmtId="0" fontId="62" fillId="37" borderId="19" xfId="37" applyFont="1" applyFill="1" applyBorder="1" applyAlignment="1">
      <alignment horizontal="left" vertical="center" wrapText="1"/>
    </xf>
    <xf numFmtId="0" fontId="58" fillId="0" borderId="19" xfId="37" applyFont="1" applyBorder="1" applyAlignment="1">
      <alignment horizontal="center" vertical="center" wrapText="1"/>
    </xf>
    <xf numFmtId="0" fontId="62" fillId="37" borderId="19" xfId="37" applyFont="1" applyFill="1" applyBorder="1" applyAlignment="1">
      <alignment horizontal="center" vertical="center" wrapText="1"/>
    </xf>
    <xf numFmtId="0" fontId="56" fillId="37" borderId="19" xfId="37" applyFont="1" applyFill="1" applyBorder="1" applyAlignment="1">
      <alignment horizontal="center" vertical="center" wrapText="1"/>
    </xf>
    <xf numFmtId="0" fontId="57" fillId="0" borderId="19" xfId="16" applyFont="1" applyBorder="1" applyAlignment="1">
      <alignment horizontal="left" vertical="center" wrapText="1"/>
    </xf>
    <xf numFmtId="0" fontId="57" fillId="0" borderId="19" xfId="16" applyFont="1" applyBorder="1" applyAlignment="1">
      <alignment horizontal="center" vertical="center"/>
    </xf>
    <xf numFmtId="0" fontId="58" fillId="8" borderId="19" xfId="16" applyFont="1" applyFill="1" applyBorder="1" applyAlignment="1">
      <alignment vertical="center" wrapText="1"/>
    </xf>
    <xf numFmtId="0" fontId="58" fillId="8" borderId="19" xfId="16" applyFont="1" applyFill="1" applyBorder="1" applyAlignment="1">
      <alignment horizontal="left" vertical="center" wrapText="1"/>
    </xf>
    <xf numFmtId="176" fontId="65" fillId="10" borderId="19" xfId="30" applyNumberFormat="1" applyFont="1" applyFill="1" applyBorder="1" applyAlignment="1">
      <alignment horizontal="center" vertical="center"/>
    </xf>
    <xf numFmtId="0" fontId="62" fillId="0" borderId="19" xfId="16" applyFont="1" applyBorder="1" applyAlignment="1">
      <alignment horizontal="center" vertical="center"/>
    </xf>
    <xf numFmtId="0" fontId="57" fillId="19" borderId="19" xfId="16" applyFont="1" applyFill="1" applyBorder="1" applyAlignment="1">
      <alignment horizontal="left" vertical="center" wrapText="1"/>
    </xf>
    <xf numFmtId="0" fontId="58" fillId="8" borderId="19" xfId="16" applyFont="1" applyFill="1" applyBorder="1" applyAlignment="1">
      <alignment horizontal="center" vertical="center" wrapText="1"/>
    </xf>
    <xf numFmtId="0" fontId="62" fillId="0" borderId="19" xfId="16" applyFont="1" applyBorder="1" applyAlignment="1">
      <alignment horizontal="center" vertical="center" wrapText="1"/>
    </xf>
    <xf numFmtId="176" fontId="62" fillId="0" borderId="19" xfId="16" applyNumberFormat="1" applyFont="1" applyBorder="1" applyAlignment="1">
      <alignment horizontal="center" vertical="center"/>
    </xf>
    <xf numFmtId="0" fontId="57" fillId="0" borderId="0" xfId="32" applyFont="1" applyAlignment="1" applyProtection="1">
      <alignment horizontal="center" vertical="center" wrapText="1"/>
      <protection locked="0"/>
    </xf>
    <xf numFmtId="0" fontId="62" fillId="0" borderId="0" xfId="30" applyFont="1" applyAlignment="1">
      <alignment vertical="center"/>
    </xf>
    <xf numFmtId="0" fontId="62" fillId="0" borderId="0" xfId="30" applyFont="1" applyAlignment="1">
      <alignment horizontal="left" vertical="center"/>
    </xf>
    <xf numFmtId="0" fontId="68" fillId="0" borderId="0" xfId="32" applyFont="1" applyAlignment="1">
      <alignment vertical="center" wrapText="1"/>
    </xf>
    <xf numFmtId="0" fontId="57" fillId="19" borderId="0" xfId="27" applyFont="1" applyFill="1" applyAlignment="1">
      <alignment horizontal="center" vertical="center"/>
    </xf>
    <xf numFmtId="0" fontId="58" fillId="0" borderId="0" xfId="32" applyFont="1" applyAlignment="1">
      <alignment horizontal="center" vertical="center" wrapText="1"/>
    </xf>
    <xf numFmtId="0" fontId="58" fillId="37" borderId="8" xfId="27" applyFont="1" applyFill="1" applyBorder="1" applyAlignment="1">
      <alignment horizontal="center" vertical="center" wrapText="1"/>
    </xf>
    <xf numFmtId="0" fontId="58" fillId="37" borderId="9" xfId="27" applyFont="1" applyFill="1" applyBorder="1" applyAlignment="1">
      <alignment horizontal="center" vertical="center"/>
    </xf>
    <xf numFmtId="0" fontId="58" fillId="37" borderId="9" xfId="27" applyFont="1" applyFill="1" applyBorder="1" applyAlignment="1">
      <alignment horizontal="center" vertical="center" wrapText="1"/>
    </xf>
    <xf numFmtId="0" fontId="58" fillId="37" borderId="10" xfId="27" applyFont="1" applyFill="1" applyBorder="1" applyAlignment="1">
      <alignment horizontal="center" vertical="center" wrapText="1"/>
    </xf>
    <xf numFmtId="0" fontId="58" fillId="19" borderId="0" xfId="27" applyFont="1" applyFill="1" applyAlignment="1">
      <alignment horizontal="center" vertical="center" wrapText="1"/>
    </xf>
    <xf numFmtId="0" fontId="65" fillId="0" borderId="19" xfId="27" applyFont="1" applyBorder="1" applyAlignment="1">
      <alignment horizontal="center" vertical="center"/>
    </xf>
    <xf numFmtId="9" fontId="57" fillId="0" borderId="19" xfId="27" applyNumberFormat="1" applyFont="1" applyBorder="1" applyAlignment="1">
      <alignment horizontal="center" vertical="center"/>
    </xf>
    <xf numFmtId="10" fontId="57" fillId="8" borderId="19" xfId="27" applyNumberFormat="1" applyFont="1" applyFill="1" applyBorder="1" applyAlignment="1">
      <alignment horizontal="center" vertical="center"/>
    </xf>
    <xf numFmtId="10" fontId="57" fillId="8" borderId="0" xfId="27" applyNumberFormat="1" applyFont="1" applyFill="1" applyAlignment="1">
      <alignment horizontal="center" vertical="center"/>
    </xf>
    <xf numFmtId="0" fontId="65" fillId="37" borderId="19" xfId="27" applyFont="1" applyFill="1" applyBorder="1" applyAlignment="1">
      <alignment horizontal="center" vertical="center" wrapText="1"/>
    </xf>
    <xf numFmtId="9" fontId="57" fillId="37" borderId="19" xfId="27" applyNumberFormat="1" applyFont="1" applyFill="1" applyBorder="1" applyAlignment="1">
      <alignment horizontal="center" vertical="center"/>
    </xf>
    <xf numFmtId="10" fontId="57" fillId="37" borderId="19" xfId="27" applyNumberFormat="1" applyFont="1" applyFill="1" applyBorder="1" applyAlignment="1">
      <alignment horizontal="center" vertical="center"/>
    </xf>
    <xf numFmtId="0" fontId="62" fillId="0" borderId="0" xfId="32" applyFont="1" applyAlignment="1">
      <alignment vertical="center" wrapText="1"/>
    </xf>
    <xf numFmtId="0" fontId="65" fillId="37" borderId="19" xfId="27" applyFont="1" applyFill="1" applyBorder="1" applyAlignment="1">
      <alignment horizontal="center" vertical="center"/>
    </xf>
    <xf numFmtId="9" fontId="65" fillId="37" borderId="19" xfId="27" applyNumberFormat="1" applyFont="1" applyFill="1" applyBorder="1" applyAlignment="1">
      <alignment horizontal="center" vertical="center"/>
    </xf>
    <xf numFmtId="0" fontId="65" fillId="0" borderId="0" xfId="32" applyFont="1">
      <alignment vertical="center"/>
    </xf>
    <xf numFmtId="0" fontId="58" fillId="37" borderId="19" xfId="27" applyFont="1" applyFill="1" applyBorder="1" applyAlignment="1">
      <alignment horizontal="center" vertical="center"/>
    </xf>
    <xf numFmtId="0" fontId="65" fillId="0" borderId="19" xfId="27" applyFont="1" applyBorder="1" applyAlignment="1">
      <alignment horizontal="center" vertical="center" wrapText="1"/>
    </xf>
    <xf numFmtId="0" fontId="62" fillId="0" borderId="0" xfId="32" applyFont="1" applyAlignment="1">
      <alignment horizontal="center" vertical="center" wrapText="1"/>
    </xf>
    <xf numFmtId="0" fontId="58" fillId="0" borderId="0" xfId="32" applyFont="1" applyAlignment="1">
      <alignment vertical="center" wrapText="1"/>
    </xf>
    <xf numFmtId="9" fontId="57" fillId="8" borderId="19" xfId="27" applyNumberFormat="1" applyFont="1" applyFill="1" applyBorder="1" applyAlignment="1">
      <alignment horizontal="center" vertical="center"/>
    </xf>
    <xf numFmtId="10" fontId="57" fillId="0" borderId="19" xfId="16" applyNumberFormat="1" applyFont="1" applyBorder="1" applyAlignment="1">
      <alignment horizontal="center" vertical="center"/>
    </xf>
    <xf numFmtId="0" fontId="58" fillId="2" borderId="68" xfId="27" applyFont="1" applyFill="1" applyBorder="1" applyAlignment="1">
      <alignment horizontal="center" vertical="center"/>
    </xf>
    <xf numFmtId="10" fontId="57" fillId="8" borderId="68" xfId="27" applyNumberFormat="1" applyFont="1" applyFill="1" applyBorder="1" applyAlignment="1">
      <alignment horizontal="center" vertical="center"/>
    </xf>
    <xf numFmtId="0" fontId="50" fillId="6" borderId="5" xfId="0" applyFont="1" applyFill="1" applyBorder="1" applyAlignment="1">
      <alignment horizontal="center" vertical="center"/>
    </xf>
    <xf numFmtId="0" fontId="50" fillId="6" borderId="7" xfId="0" applyFont="1" applyFill="1" applyBorder="1" applyAlignment="1">
      <alignment horizontal="center" vertical="center"/>
    </xf>
    <xf numFmtId="0" fontId="50" fillId="6" borderId="4" xfId="0" applyFont="1" applyFill="1" applyBorder="1" applyAlignment="1">
      <alignment horizontal="center" vertical="center"/>
    </xf>
    <xf numFmtId="0" fontId="51" fillId="6" borderId="3" xfId="0" applyFont="1" applyFill="1" applyBorder="1" applyAlignment="1">
      <alignment horizontal="center" vertical="center" wrapText="1"/>
    </xf>
    <xf numFmtId="0" fontId="51" fillId="6" borderId="2" xfId="0" applyFont="1" applyFill="1" applyBorder="1" applyAlignment="1">
      <alignment horizontal="center" vertical="center" wrapText="1"/>
    </xf>
    <xf numFmtId="10" fontId="44" fillId="6" borderId="3" xfId="0" applyNumberFormat="1" applyFont="1" applyFill="1" applyBorder="1" applyAlignment="1">
      <alignment horizontal="center" vertical="center" wrapText="1"/>
    </xf>
    <xf numFmtId="10" fontId="44" fillId="6" borderId="2" xfId="0" applyNumberFormat="1" applyFont="1" applyFill="1" applyBorder="1" applyAlignment="1">
      <alignment horizontal="center" vertical="center" wrapText="1"/>
    </xf>
    <xf numFmtId="0" fontId="51" fillId="6" borderId="3" xfId="0" applyFont="1" applyFill="1" applyBorder="1" applyAlignment="1">
      <alignment horizontal="center" vertical="center"/>
    </xf>
    <xf numFmtId="0" fontId="51" fillId="6" borderId="2" xfId="0" applyFont="1" applyFill="1" applyBorder="1" applyAlignment="1">
      <alignment horizontal="center" vertical="center"/>
    </xf>
    <xf numFmtId="0" fontId="53" fillId="6" borderId="1" xfId="0" applyFont="1" applyFill="1" applyBorder="1" applyAlignment="1">
      <alignment horizontal="center" vertical="center" wrapText="1"/>
    </xf>
    <xf numFmtId="0" fontId="15" fillId="0" borderId="1" xfId="0" applyFont="1" applyBorder="1" applyAlignment="1">
      <alignment horizontal="center" vertical="center"/>
    </xf>
    <xf numFmtId="0" fontId="32" fillId="13" borderId="1" xfId="0" applyFont="1" applyFill="1" applyBorder="1" applyAlignment="1">
      <alignment horizontal="center" vertical="center" wrapText="1"/>
    </xf>
    <xf numFmtId="0" fontId="20" fillId="17" borderId="1" xfId="0" applyFont="1" applyFill="1" applyBorder="1" applyAlignment="1">
      <alignment horizontal="center" vertical="center" wrapText="1"/>
    </xf>
    <xf numFmtId="0" fontId="20" fillId="21"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20" fillId="13" borderId="1" xfId="0" applyFont="1" applyFill="1" applyBorder="1" applyAlignment="1">
      <alignment horizontal="center" vertical="center" wrapText="1"/>
    </xf>
    <xf numFmtId="0" fontId="20" fillId="22" borderId="1" xfId="0" applyFont="1" applyFill="1" applyBorder="1" applyAlignment="1">
      <alignment horizontal="center" vertical="center" wrapText="1"/>
    </xf>
    <xf numFmtId="0" fontId="20" fillId="14" borderId="1" xfId="0" applyFont="1" applyFill="1" applyBorder="1" applyAlignment="1">
      <alignment horizontal="center" vertical="center" wrapText="1"/>
    </xf>
    <xf numFmtId="0" fontId="3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33" fillId="14" borderId="1" xfId="0" applyFont="1" applyFill="1" applyBorder="1" applyAlignment="1">
      <alignment horizontal="center" vertical="center" wrapText="1"/>
    </xf>
    <xf numFmtId="0" fontId="20" fillId="18" borderId="1" xfId="0" applyFont="1" applyFill="1" applyBorder="1" applyAlignment="1">
      <alignment horizontal="center" vertical="center" wrapText="1"/>
    </xf>
    <xf numFmtId="0" fontId="20" fillId="21" borderId="5" xfId="0" applyFont="1" applyFill="1" applyBorder="1" applyAlignment="1">
      <alignment horizontal="center" vertical="center" wrapText="1"/>
    </xf>
    <xf numFmtId="0" fontId="20" fillId="21" borderId="7" xfId="0" applyFont="1" applyFill="1" applyBorder="1" applyAlignment="1">
      <alignment horizontal="center" vertical="center" wrapText="1"/>
    </xf>
    <xf numFmtId="0" fontId="20" fillId="21" borderId="4" xfId="0" applyFont="1" applyFill="1" applyBorder="1" applyAlignment="1">
      <alignment horizontal="center" vertical="center" wrapText="1"/>
    </xf>
    <xf numFmtId="0" fontId="20" fillId="20" borderId="1"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48" fillId="11" borderId="5" xfId="0" applyFont="1" applyFill="1" applyBorder="1" applyAlignment="1">
      <alignment horizontal="left" vertical="center" wrapText="1"/>
    </xf>
    <xf numFmtId="0" fontId="48" fillId="11" borderId="7" xfId="0" applyFont="1" applyFill="1" applyBorder="1" applyAlignment="1">
      <alignment horizontal="left" vertical="center" wrapText="1"/>
    </xf>
    <xf numFmtId="0" fontId="10" fillId="11" borderId="7" xfId="0" applyFont="1" applyFill="1" applyBorder="1" applyAlignment="1">
      <alignment horizontal="left" vertical="center" wrapText="1"/>
    </xf>
    <xf numFmtId="0" fontId="10" fillId="11" borderId="4" xfId="0" applyFont="1" applyFill="1" applyBorder="1" applyAlignment="1">
      <alignment horizontal="left" vertical="center" wrapText="1"/>
    </xf>
    <xf numFmtId="0" fontId="13" fillId="0" borderId="12" xfId="0" applyFont="1" applyBorder="1" applyAlignment="1">
      <alignment horizontal="center" vertical="center" wrapText="1"/>
    </xf>
    <xf numFmtId="0" fontId="3" fillId="6" borderId="1" xfId="0" applyFont="1" applyFill="1" applyBorder="1" applyAlignment="1">
      <alignment horizontal="center" vertical="center" wrapText="1"/>
    </xf>
    <xf numFmtId="0" fontId="35"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10" fillId="11" borderId="5" xfId="10" applyFont="1" applyFill="1" applyBorder="1" applyAlignment="1">
      <alignment horizontal="left" vertical="center" wrapText="1"/>
    </xf>
    <xf numFmtId="0" fontId="10" fillId="11" borderId="7" xfId="10" applyFont="1" applyFill="1" applyBorder="1" applyAlignment="1">
      <alignment horizontal="left" vertical="center" wrapText="1"/>
    </xf>
    <xf numFmtId="0" fontId="10" fillId="11" borderId="4" xfId="10" applyFont="1" applyFill="1" applyBorder="1" applyAlignment="1">
      <alignment horizontal="left" vertical="center" wrapText="1"/>
    </xf>
    <xf numFmtId="0" fontId="9" fillId="6" borderId="1" xfId="10" applyFont="1" applyFill="1" applyBorder="1" applyAlignment="1">
      <alignment horizontal="center" vertical="center" wrapText="1"/>
    </xf>
    <xf numFmtId="0" fontId="9" fillId="6" borderId="3" xfId="10" applyFont="1" applyFill="1" applyBorder="1" applyAlignment="1">
      <alignment horizontal="center" vertical="center" wrapText="1"/>
    </xf>
    <xf numFmtId="0" fontId="9" fillId="6" borderId="2" xfId="10" applyFont="1" applyFill="1" applyBorder="1" applyAlignment="1">
      <alignment horizontal="center" vertical="center" wrapText="1"/>
    </xf>
    <xf numFmtId="0" fontId="9" fillId="6" borderId="5" xfId="10" applyFont="1" applyFill="1" applyBorder="1" applyAlignment="1">
      <alignment horizontal="center" vertical="center" wrapText="1"/>
    </xf>
    <xf numFmtId="0" fontId="9" fillId="6" borderId="7" xfId="10" applyFont="1" applyFill="1" applyBorder="1" applyAlignment="1">
      <alignment horizontal="center" vertical="center" wrapText="1"/>
    </xf>
    <xf numFmtId="0" fontId="9" fillId="6" borderId="16" xfId="10" applyFont="1" applyFill="1" applyBorder="1" applyAlignment="1">
      <alignment horizontal="center" vertical="center" wrapText="1"/>
    </xf>
    <xf numFmtId="0" fontId="9" fillId="6" borderId="4" xfId="10" applyFont="1" applyFill="1" applyBorder="1" applyAlignment="1">
      <alignment horizontal="center" vertical="center" wrapText="1"/>
    </xf>
    <xf numFmtId="0" fontId="35" fillId="6" borderId="3" xfId="10" applyFont="1" applyFill="1" applyBorder="1" applyAlignment="1">
      <alignment horizontal="center" vertical="center" wrapText="1"/>
    </xf>
    <xf numFmtId="0" fontId="13" fillId="0" borderId="12" xfId="10" applyFont="1" applyBorder="1" applyAlignment="1">
      <alignment horizontal="center" vertical="center" wrapText="1"/>
    </xf>
    <xf numFmtId="0" fontId="3" fillId="6" borderId="1" xfId="10" applyFont="1" applyFill="1" applyBorder="1" applyAlignment="1">
      <alignment horizontal="center" vertical="center" wrapText="1"/>
    </xf>
    <xf numFmtId="0" fontId="35" fillId="6" borderId="1" xfId="10" applyFont="1" applyFill="1" applyBorder="1" applyAlignment="1">
      <alignment horizontal="center" vertical="center" wrapText="1"/>
    </xf>
    <xf numFmtId="0" fontId="3" fillId="6" borderId="5" xfId="10" applyFont="1" applyFill="1" applyBorder="1" applyAlignment="1">
      <alignment horizontal="center" vertical="center" wrapText="1"/>
    </xf>
    <xf numFmtId="0" fontId="3" fillId="6" borderId="7" xfId="10" applyFont="1" applyFill="1" applyBorder="1" applyAlignment="1">
      <alignment horizontal="center" vertical="center" wrapText="1"/>
    </xf>
    <xf numFmtId="0" fontId="3" fillId="6" borderId="4" xfId="10" applyFont="1" applyFill="1" applyBorder="1" applyAlignment="1">
      <alignment horizontal="center" vertical="center" wrapText="1"/>
    </xf>
    <xf numFmtId="0" fontId="57" fillId="0" borderId="19" xfId="0" applyFont="1" applyBorder="1" applyAlignment="1">
      <alignment horizontal="left" vertical="center" wrapText="1"/>
    </xf>
    <xf numFmtId="0" fontId="88" fillId="0" borderId="19" xfId="0" applyFont="1" applyBorder="1" applyAlignment="1">
      <alignment horizontal="center" vertical="center"/>
    </xf>
    <xf numFmtId="0" fontId="56" fillId="0" borderId="19" xfId="0" applyFont="1" applyBorder="1" applyAlignment="1">
      <alignment horizontal="left" vertical="center"/>
    </xf>
    <xf numFmtId="0" fontId="62" fillId="0" borderId="19" xfId="0" applyFont="1" applyBorder="1" applyAlignment="1">
      <alignment horizontal="left" vertical="center" wrapText="1"/>
    </xf>
    <xf numFmtId="0" fontId="62" fillId="0" borderId="19" xfId="0" applyFont="1" applyBorder="1" applyAlignment="1">
      <alignment vertical="center" wrapText="1"/>
    </xf>
    <xf numFmtId="0" fontId="62" fillId="0" borderId="19" xfId="0" applyFont="1" applyBorder="1">
      <alignment vertical="center"/>
    </xf>
    <xf numFmtId="0" fontId="56" fillId="54" borderId="19" xfId="0" applyFont="1" applyFill="1" applyBorder="1" applyAlignment="1">
      <alignment horizontal="center" vertical="center" wrapText="1"/>
    </xf>
    <xf numFmtId="0" fontId="58" fillId="0" borderId="19" xfId="0" applyFont="1" applyBorder="1" applyAlignment="1">
      <alignment horizontal="left" vertical="center"/>
    </xf>
    <xf numFmtId="0" fontId="62" fillId="0" borderId="19" xfId="0" applyFont="1" applyBorder="1" applyAlignment="1">
      <alignment horizontal="left" vertical="center"/>
    </xf>
    <xf numFmtId="0" fontId="55" fillId="0" borderId="5" xfId="0" applyFont="1" applyBorder="1" applyAlignment="1">
      <alignment horizontal="center" vertical="center"/>
    </xf>
    <xf numFmtId="0" fontId="55" fillId="0" borderId="4" xfId="0" applyFont="1" applyBorder="1" applyAlignment="1">
      <alignment horizontal="center" vertical="center"/>
    </xf>
    <xf numFmtId="0" fontId="57" fillId="19" borderId="19" xfId="0" applyFont="1" applyFill="1" applyBorder="1" applyAlignment="1">
      <alignment horizontal="left" vertical="center" wrapText="1"/>
    </xf>
    <xf numFmtId="10" fontId="55" fillId="0" borderId="19" xfId="1" applyNumberFormat="1" applyFont="1" applyBorder="1" applyAlignment="1">
      <alignment horizontal="center" vertical="center"/>
    </xf>
    <xf numFmtId="0" fontId="62" fillId="0" borderId="19" xfId="0" applyFont="1" applyBorder="1" applyAlignment="1">
      <alignment horizontal="center" vertical="center" wrapText="1"/>
    </xf>
    <xf numFmtId="0" fontId="56" fillId="0" borderId="19" xfId="0" applyFont="1" applyBorder="1" applyAlignment="1">
      <alignment horizontal="center" vertical="center" wrapText="1"/>
    </xf>
    <xf numFmtId="14" fontId="62" fillId="0" borderId="19" xfId="0" applyNumberFormat="1" applyFont="1" applyBorder="1" applyAlignment="1">
      <alignment horizontal="center" vertical="center" wrapText="1"/>
    </xf>
    <xf numFmtId="0" fontId="62" fillId="0" borderId="19" xfId="40" applyFont="1" applyBorder="1" applyAlignment="1">
      <alignment horizontal="center" vertical="center" wrapText="1"/>
    </xf>
    <xf numFmtId="10" fontId="62" fillId="0" borderId="19" xfId="40" applyNumberFormat="1" applyFont="1" applyBorder="1" applyAlignment="1">
      <alignment horizontal="center" vertical="center" wrapText="1"/>
    </xf>
    <xf numFmtId="10" fontId="62" fillId="0" borderId="19" xfId="1" applyNumberFormat="1" applyFont="1" applyBorder="1" applyAlignment="1">
      <alignment horizontal="center" vertical="center" wrapText="1"/>
    </xf>
    <xf numFmtId="0" fontId="67" fillId="0" borderId="19" xfId="0" applyFont="1" applyBorder="1" applyAlignment="1">
      <alignment horizontal="center" vertical="center" wrapText="1"/>
    </xf>
    <xf numFmtId="0" fontId="56" fillId="0" borderId="19" xfId="40" applyFont="1" applyBorder="1" applyAlignment="1">
      <alignment horizontal="center" vertical="center" wrapText="1"/>
    </xf>
    <xf numFmtId="0" fontId="56" fillId="0" borderId="19" xfId="40" applyFont="1" applyBorder="1" applyAlignment="1">
      <alignment horizontal="center" vertical="center"/>
    </xf>
    <xf numFmtId="0" fontId="57" fillId="0" borderId="19" xfId="40" applyFont="1" applyBorder="1" applyAlignment="1">
      <alignment horizontal="center" vertical="center" wrapText="1"/>
    </xf>
    <xf numFmtId="10" fontId="57" fillId="0" borderId="19" xfId="40" applyNumberFormat="1" applyFont="1" applyBorder="1" applyAlignment="1">
      <alignment horizontal="center" vertical="center"/>
    </xf>
    <xf numFmtId="0" fontId="57" fillId="0" borderId="19" xfId="40" applyFont="1" applyBorder="1" applyAlignment="1">
      <alignment horizontal="center" vertical="center"/>
    </xf>
    <xf numFmtId="10" fontId="62" fillId="0" borderId="19" xfId="40" applyNumberFormat="1" applyFont="1" applyBorder="1" applyAlignment="1">
      <alignment horizontal="center" vertical="center"/>
    </xf>
    <xf numFmtId="10" fontId="19" fillId="37" borderId="19" xfId="1" applyNumberFormat="1" applyFill="1" applyBorder="1" applyAlignment="1">
      <alignment horizontal="center" vertical="center" wrapText="1"/>
    </xf>
    <xf numFmtId="0" fontId="66" fillId="0" borderId="19" xfId="40" applyFont="1" applyBorder="1" applyAlignment="1">
      <alignment horizontal="center" vertical="center"/>
    </xf>
    <xf numFmtId="0" fontId="77" fillId="0" borderId="0" xfId="0" applyFont="1" applyAlignment="1">
      <alignment horizontal="left" vertical="center" wrapText="1"/>
    </xf>
    <xf numFmtId="0" fontId="77" fillId="0" borderId="0" xfId="0" applyFont="1" applyAlignment="1">
      <alignment horizontal="left" vertical="center"/>
    </xf>
    <xf numFmtId="0" fontId="77" fillId="0" borderId="20" xfId="0" applyFont="1" applyBorder="1" applyAlignment="1">
      <alignment horizontal="center" vertical="center"/>
    </xf>
    <xf numFmtId="0" fontId="77" fillId="0" borderId="21" xfId="0" applyFont="1" applyBorder="1" applyAlignment="1">
      <alignment horizontal="center" vertical="center"/>
    </xf>
    <xf numFmtId="0" fontId="77" fillId="0" borderId="72" xfId="0" applyFont="1" applyBorder="1" applyAlignment="1">
      <alignment horizontal="center" vertical="center"/>
    </xf>
    <xf numFmtId="10" fontId="77" fillId="37" borderId="27" xfId="1" applyNumberFormat="1" applyFont="1" applyFill="1" applyBorder="1" applyAlignment="1">
      <alignment horizontal="center" vertical="center"/>
    </xf>
    <xf numFmtId="0" fontId="77" fillId="0" borderId="71" xfId="0" applyFont="1" applyBorder="1" applyAlignment="1">
      <alignment horizontal="center" vertical="center"/>
    </xf>
    <xf numFmtId="0" fontId="77" fillId="0" borderId="73" xfId="0" applyFont="1" applyBorder="1" applyAlignment="1">
      <alignment horizontal="center" vertical="center"/>
    </xf>
    <xf numFmtId="10" fontId="77" fillId="37" borderId="70" xfId="1" applyNumberFormat="1" applyFont="1" applyFill="1" applyBorder="1" applyAlignment="1">
      <alignment horizontal="center" vertical="center"/>
    </xf>
    <xf numFmtId="0" fontId="77" fillId="0" borderId="39" xfId="0" applyFont="1" applyBorder="1" applyAlignment="1">
      <alignment horizontal="center" vertical="center"/>
    </xf>
    <xf numFmtId="0" fontId="77" fillId="0" borderId="23" xfId="0" applyFont="1" applyBorder="1" applyAlignment="1">
      <alignment horizontal="center" vertical="center"/>
    </xf>
    <xf numFmtId="0" fontId="77" fillId="0" borderId="25" xfId="0" applyFont="1" applyBorder="1" applyAlignment="1">
      <alignment horizontal="center" vertical="center"/>
    </xf>
    <xf numFmtId="0" fontId="55" fillId="35" borderId="19" xfId="52" applyFont="1" applyFill="1" applyBorder="1" applyAlignment="1">
      <alignment horizontal="center" vertical="center"/>
    </xf>
    <xf numFmtId="0" fontId="55" fillId="32" borderId="19" xfId="52" applyNumberFormat="1" applyFont="1" applyFill="1" applyBorder="1" applyAlignment="1">
      <alignment horizontal="center" vertical="center" wrapText="1"/>
    </xf>
    <xf numFmtId="0" fontId="55" fillId="32" borderId="19" xfId="52" applyFont="1" applyFill="1" applyBorder="1" applyAlignment="1">
      <alignment horizontal="center" vertical="center" wrapText="1"/>
    </xf>
    <xf numFmtId="0" fontId="55" fillId="19" borderId="19" xfId="52" applyFont="1" applyFill="1" applyBorder="1" applyAlignment="1">
      <alignment horizontal="center" vertical="center" wrapText="1"/>
    </xf>
    <xf numFmtId="10" fontId="55" fillId="32" borderId="19" xfId="52" applyNumberFormat="1" applyFont="1" applyFill="1" applyBorder="1" applyAlignment="1">
      <alignment horizontal="center" vertical="center" wrapText="1"/>
    </xf>
    <xf numFmtId="0" fontId="55" fillId="41" borderId="19" xfId="52" applyFont="1" applyFill="1" applyBorder="1" applyAlignment="1">
      <alignment horizontal="center" vertical="center" wrapText="1"/>
    </xf>
    <xf numFmtId="0" fontId="55" fillId="19" borderId="19" xfId="52" applyFont="1" applyFill="1" applyBorder="1" applyAlignment="1">
      <alignment horizontal="center" vertical="center"/>
    </xf>
    <xf numFmtId="0" fontId="55" fillId="0" borderId="0" xfId="50" applyFont="1" applyBorder="1" applyAlignment="1">
      <alignment horizontal="center" vertical="center"/>
    </xf>
    <xf numFmtId="0" fontId="55" fillId="0" borderId="19" xfId="52" applyFont="1" applyBorder="1" applyAlignment="1">
      <alignment horizontal="center" vertical="center"/>
    </xf>
    <xf numFmtId="10" fontId="55" fillId="41" borderId="19" xfId="52" applyNumberFormat="1" applyFont="1" applyFill="1" applyBorder="1" applyAlignment="1">
      <alignment horizontal="center" vertical="center" wrapText="1"/>
    </xf>
    <xf numFmtId="0" fontId="55" fillId="36" borderId="19" xfId="52" applyFont="1" applyFill="1" applyBorder="1" applyAlignment="1">
      <alignment horizontal="center" vertical="center"/>
    </xf>
    <xf numFmtId="0" fontId="71" fillId="0" borderId="19" xfId="51" applyFont="1" applyBorder="1" applyAlignment="1">
      <alignment horizontal="center" vertical="center" wrapText="1"/>
    </xf>
    <xf numFmtId="0" fontId="71" fillId="0" borderId="19" xfId="51" applyNumberFormat="1" applyFont="1" applyBorder="1" applyAlignment="1">
      <alignment horizontal="center" vertical="center" wrapText="1"/>
    </xf>
    <xf numFmtId="10" fontId="71" fillId="0" borderId="19" xfId="51" applyNumberFormat="1" applyFont="1" applyBorder="1" applyAlignment="1">
      <alignment horizontal="center" vertical="center" wrapText="1"/>
    </xf>
    <xf numFmtId="0" fontId="55" fillId="41" borderId="19" xfId="52" applyNumberFormat="1" applyFont="1" applyFill="1" applyBorder="1" applyAlignment="1">
      <alignment horizontal="center" vertical="center" wrapText="1"/>
    </xf>
    <xf numFmtId="0" fontId="76" fillId="19" borderId="21" xfId="0" applyFont="1" applyFill="1" applyBorder="1" applyAlignment="1">
      <alignment horizontal="center" vertical="center" wrapText="1"/>
    </xf>
    <xf numFmtId="0" fontId="79" fillId="19" borderId="23" xfId="0" applyFont="1" applyFill="1" applyBorder="1" applyAlignment="1">
      <alignment horizontal="center" vertical="center" wrapText="1"/>
    </xf>
    <xf numFmtId="0" fontId="79" fillId="19" borderId="25" xfId="0" applyFont="1" applyFill="1" applyBorder="1" applyAlignment="1">
      <alignment horizontal="center" vertical="center" wrapText="1"/>
    </xf>
    <xf numFmtId="0" fontId="58" fillId="19" borderId="26" xfId="0" applyFont="1" applyFill="1" applyBorder="1" applyAlignment="1" applyProtection="1">
      <alignment horizontal="center" vertical="center" wrapText="1"/>
      <protection locked="0"/>
    </xf>
    <xf numFmtId="0" fontId="58" fillId="19" borderId="11" xfId="0" applyFont="1" applyFill="1" applyBorder="1" applyAlignment="1" applyProtection="1">
      <alignment horizontal="center" vertical="center" wrapText="1"/>
      <protection locked="0"/>
    </xf>
    <xf numFmtId="0" fontId="58" fillId="19" borderId="29" xfId="0" applyFont="1" applyFill="1" applyBorder="1" applyAlignment="1" applyProtection="1">
      <alignment horizontal="center" vertical="center" wrapText="1"/>
      <protection locked="0"/>
    </xf>
    <xf numFmtId="0" fontId="58" fillId="19" borderId="30" xfId="0" applyFont="1" applyFill="1" applyBorder="1" applyAlignment="1" applyProtection="1">
      <alignment horizontal="center" vertical="center" wrapText="1"/>
      <protection locked="0"/>
    </xf>
    <xf numFmtId="0" fontId="55" fillId="19" borderId="14" xfId="0" applyFont="1" applyFill="1" applyBorder="1" applyAlignment="1" applyProtection="1">
      <alignment horizontal="center" vertical="center" wrapText="1"/>
      <protection locked="0"/>
    </xf>
    <xf numFmtId="0" fontId="55" fillId="19" borderId="13" xfId="0" applyFont="1" applyFill="1" applyBorder="1" applyAlignment="1" applyProtection="1">
      <alignment horizontal="center" vertical="center" wrapText="1"/>
      <protection locked="0"/>
    </xf>
    <xf numFmtId="0" fontId="55" fillId="19" borderId="31" xfId="0" applyFont="1" applyFill="1" applyBorder="1" applyAlignment="1" applyProtection="1">
      <alignment horizontal="center" vertical="center" wrapText="1"/>
      <protection locked="0"/>
    </xf>
    <xf numFmtId="0" fontId="55" fillId="19" borderId="32" xfId="0" applyFont="1" applyFill="1" applyBorder="1" applyAlignment="1" applyProtection="1">
      <alignment horizontal="center" vertical="center" wrapText="1"/>
      <protection locked="0"/>
    </xf>
    <xf numFmtId="0" fontId="55" fillId="19" borderId="7" xfId="0" applyFont="1" applyFill="1" applyBorder="1" applyAlignment="1" applyProtection="1">
      <alignment horizontal="center" vertical="center" wrapText="1"/>
      <protection locked="0"/>
    </xf>
    <xf numFmtId="0" fontId="55" fillId="19" borderId="4" xfId="0" applyFont="1" applyFill="1" applyBorder="1" applyAlignment="1" applyProtection="1">
      <alignment horizontal="center" vertical="center" wrapText="1"/>
      <protection locked="0"/>
    </xf>
    <xf numFmtId="0" fontId="58" fillId="19" borderId="19" xfId="0" applyFont="1" applyFill="1" applyBorder="1" applyAlignment="1" applyProtection="1">
      <alignment horizontal="center" vertical="center" wrapText="1"/>
      <protection locked="0"/>
    </xf>
    <xf numFmtId="0" fontId="55" fillId="19" borderId="19" xfId="0" applyFont="1" applyFill="1" applyBorder="1" applyAlignment="1" applyProtection="1">
      <alignment horizontal="center" vertical="center" wrapText="1"/>
      <protection locked="0"/>
    </xf>
    <xf numFmtId="0" fontId="76" fillId="19" borderId="19" xfId="0" applyFont="1" applyFill="1" applyBorder="1" applyAlignment="1">
      <alignment horizontal="center" vertical="center" wrapText="1"/>
    </xf>
    <xf numFmtId="0" fontId="55" fillId="19" borderId="27" xfId="0" applyFont="1" applyFill="1" applyBorder="1" applyAlignment="1" applyProtection="1">
      <alignment horizontal="center" vertical="center" wrapText="1"/>
      <protection locked="0"/>
    </xf>
    <xf numFmtId="0" fontId="58" fillId="19" borderId="33" xfId="0" applyFont="1" applyFill="1" applyBorder="1" applyAlignment="1" applyProtection="1">
      <alignment horizontal="center" vertical="center" wrapText="1"/>
      <protection locked="0"/>
    </xf>
    <xf numFmtId="0" fontId="58" fillId="19" borderId="34" xfId="0" applyFont="1" applyFill="1" applyBorder="1" applyAlignment="1" applyProtection="1">
      <alignment horizontal="center" vertical="center" wrapText="1"/>
      <protection locked="0"/>
    </xf>
    <xf numFmtId="0" fontId="58" fillId="19" borderId="20" xfId="0" applyFont="1" applyFill="1" applyBorder="1" applyAlignment="1" applyProtection="1">
      <alignment horizontal="center" vertical="center" wrapText="1"/>
      <protection locked="0"/>
    </xf>
    <xf numFmtId="0" fontId="58" fillId="19" borderId="21" xfId="0" applyFont="1" applyFill="1" applyBorder="1" applyAlignment="1" applyProtection="1">
      <alignment horizontal="center" vertical="center" wrapText="1"/>
      <protection locked="0"/>
    </xf>
    <xf numFmtId="0" fontId="55" fillId="19" borderId="22" xfId="0" applyFont="1" applyFill="1" applyBorder="1" applyAlignment="1" applyProtection="1">
      <alignment horizontal="center" vertical="center" wrapText="1"/>
      <protection locked="0"/>
    </xf>
    <xf numFmtId="0" fontId="55" fillId="19" borderId="23" xfId="0" applyFont="1" applyFill="1" applyBorder="1" applyAlignment="1" applyProtection="1">
      <alignment horizontal="center" vertical="center" wrapText="1"/>
      <protection locked="0"/>
    </xf>
    <xf numFmtId="0" fontId="58" fillId="19" borderId="22" xfId="0" applyFont="1" applyFill="1" applyBorder="1" applyAlignment="1" applyProtection="1">
      <alignment horizontal="center" vertical="center" wrapText="1"/>
      <protection locked="0"/>
    </xf>
    <xf numFmtId="0" fontId="58" fillId="19" borderId="24" xfId="0" applyFont="1" applyFill="1" applyBorder="1" applyAlignment="1" applyProtection="1">
      <alignment horizontal="center" vertical="center" wrapText="1"/>
      <protection locked="0"/>
    </xf>
    <xf numFmtId="0" fontId="55" fillId="19" borderId="21" xfId="0" applyFont="1" applyFill="1" applyBorder="1" applyAlignment="1" applyProtection="1">
      <alignment horizontal="center" vertical="center" wrapText="1"/>
      <protection locked="0"/>
    </xf>
    <xf numFmtId="0" fontId="95" fillId="19" borderId="8" xfId="0" applyFont="1" applyFill="1" applyBorder="1" applyAlignment="1" applyProtection="1">
      <alignment horizontal="center" vertical="center" wrapText="1"/>
      <protection locked="0"/>
    </xf>
    <xf numFmtId="0" fontId="95" fillId="19" borderId="38" xfId="0" applyFont="1" applyFill="1" applyBorder="1" applyAlignment="1" applyProtection="1">
      <alignment horizontal="center" vertical="center" wrapText="1"/>
      <protection locked="0"/>
    </xf>
    <xf numFmtId="0" fontId="95" fillId="19" borderId="52" xfId="0" applyFont="1" applyFill="1" applyBorder="1" applyAlignment="1" applyProtection="1">
      <alignment horizontal="center" vertical="center" wrapText="1"/>
      <protection locked="0"/>
    </xf>
    <xf numFmtId="0" fontId="58" fillId="19" borderId="9" xfId="0" applyFont="1" applyFill="1" applyBorder="1" applyAlignment="1" applyProtection="1">
      <alignment horizontal="center" vertical="center" wrapText="1"/>
      <protection locked="0"/>
    </xf>
    <xf numFmtId="0" fontId="58" fillId="19" borderId="2" xfId="0" applyFont="1" applyFill="1" applyBorder="1" applyAlignment="1" applyProtection="1">
      <alignment horizontal="center" vertical="center" wrapText="1"/>
      <protection locked="0"/>
    </xf>
    <xf numFmtId="0" fontId="58" fillId="19" borderId="39" xfId="0" applyFont="1" applyFill="1" applyBorder="1" applyAlignment="1" applyProtection="1">
      <alignment horizontal="center" vertical="center" wrapText="1"/>
      <protection locked="0"/>
    </xf>
    <xf numFmtId="0" fontId="58" fillId="19" borderId="23" xfId="0" applyFont="1" applyFill="1" applyBorder="1" applyAlignment="1" applyProtection="1">
      <alignment horizontal="center" vertical="center" wrapText="1"/>
      <protection locked="0"/>
    </xf>
    <xf numFmtId="0" fontId="58" fillId="19" borderId="25" xfId="0" applyFont="1" applyFill="1" applyBorder="1" applyAlignment="1" applyProtection="1">
      <alignment horizontal="center" vertical="center" wrapText="1"/>
      <protection locked="0"/>
    </xf>
    <xf numFmtId="0" fontId="58" fillId="19" borderId="3" xfId="0" applyFont="1" applyFill="1" applyBorder="1" applyAlignment="1" applyProtection="1">
      <alignment horizontal="center" vertical="center" wrapText="1"/>
      <protection locked="0"/>
    </xf>
    <xf numFmtId="0" fontId="58" fillId="19" borderId="16" xfId="0" applyFont="1" applyFill="1" applyBorder="1" applyAlignment="1" applyProtection="1">
      <alignment horizontal="center" vertical="center" wrapText="1"/>
      <protection locked="0"/>
    </xf>
    <xf numFmtId="0" fontId="79" fillId="19" borderId="3" xfId="0" applyFont="1" applyFill="1" applyBorder="1" applyAlignment="1" applyProtection="1">
      <alignment horizontal="center" vertical="center" wrapText="1"/>
      <protection locked="0"/>
    </xf>
    <xf numFmtId="0" fontId="79" fillId="19" borderId="2" xfId="0" applyFont="1" applyFill="1" applyBorder="1" applyAlignment="1" applyProtection="1">
      <alignment horizontal="center" vertical="center" wrapText="1"/>
      <protection locked="0"/>
    </xf>
    <xf numFmtId="0" fontId="58" fillId="19" borderId="36" xfId="0" applyFont="1" applyFill="1" applyBorder="1" applyAlignment="1" applyProtection="1">
      <alignment horizontal="center" vertical="center" wrapText="1"/>
      <protection locked="0"/>
    </xf>
    <xf numFmtId="0" fontId="58" fillId="19" borderId="37" xfId="0" applyFont="1" applyFill="1" applyBorder="1" applyAlignment="1" applyProtection="1">
      <alignment horizontal="center" vertical="center" wrapText="1"/>
      <protection locked="0"/>
    </xf>
    <xf numFmtId="0" fontId="58" fillId="19" borderId="66" xfId="0" applyFont="1" applyFill="1" applyBorder="1" applyAlignment="1" applyProtection="1">
      <alignment horizontal="center" vertical="center" wrapText="1"/>
      <protection locked="0"/>
    </xf>
    <xf numFmtId="0" fontId="58" fillId="19" borderId="50" xfId="0" applyFont="1" applyFill="1" applyBorder="1" applyAlignment="1" applyProtection="1">
      <alignment horizontal="center" vertical="center" wrapText="1"/>
      <protection locked="0"/>
    </xf>
    <xf numFmtId="0" fontId="79" fillId="19" borderId="14" xfId="0" applyFont="1" applyFill="1" applyBorder="1" applyAlignment="1" applyProtection="1">
      <alignment horizontal="center" vertical="center" wrapText="1"/>
      <protection locked="0"/>
    </xf>
    <xf numFmtId="0" fontId="79" fillId="19" borderId="17" xfId="0" applyFont="1" applyFill="1" applyBorder="1" applyAlignment="1" applyProtection="1">
      <alignment horizontal="center" vertical="center" wrapText="1"/>
      <protection locked="0"/>
    </xf>
    <xf numFmtId="0" fontId="79" fillId="19" borderId="15" xfId="0" applyFont="1" applyFill="1" applyBorder="1" applyAlignment="1" applyProtection="1">
      <alignment horizontal="center" vertical="center" wrapText="1"/>
      <protection locked="0"/>
    </xf>
    <xf numFmtId="0" fontId="79" fillId="19" borderId="19" xfId="0" applyFont="1" applyFill="1" applyBorder="1" applyAlignment="1" applyProtection="1">
      <alignment horizontal="center" vertical="center" wrapText="1"/>
      <protection locked="0"/>
    </xf>
    <xf numFmtId="0" fontId="55" fillId="19" borderId="19" xfId="0" applyFont="1" applyFill="1" applyBorder="1" applyAlignment="1">
      <alignment horizontal="center" vertical="center" wrapText="1"/>
    </xf>
    <xf numFmtId="0" fontId="55" fillId="42" borderId="19" xfId="0" applyFont="1" applyFill="1" applyBorder="1" applyAlignment="1">
      <alignment horizontal="center" vertical="center" wrapText="1"/>
    </xf>
    <xf numFmtId="0" fontId="79" fillId="19" borderId="16" xfId="0" applyFont="1" applyFill="1" applyBorder="1" applyAlignment="1" applyProtection="1">
      <alignment horizontal="center" vertical="center" wrapText="1"/>
      <protection locked="0"/>
    </xf>
    <xf numFmtId="0" fontId="55" fillId="19" borderId="41" xfId="0" applyFont="1" applyFill="1" applyBorder="1" applyAlignment="1" applyProtection="1">
      <alignment horizontal="center" vertical="center" wrapText="1"/>
      <protection locked="0"/>
    </xf>
    <xf numFmtId="0" fontId="55" fillId="19" borderId="38" xfId="0" applyFont="1" applyFill="1" applyBorder="1" applyAlignment="1" applyProtection="1">
      <alignment horizontal="center" vertical="center" wrapText="1"/>
      <protection locked="0"/>
    </xf>
    <xf numFmtId="0" fontId="79" fillId="19" borderId="40" xfId="0" applyFont="1" applyFill="1" applyBorder="1" applyAlignment="1" applyProtection="1">
      <alignment horizontal="center" vertical="center" wrapText="1"/>
      <protection locked="0"/>
    </xf>
    <xf numFmtId="0" fontId="79" fillId="19" borderId="43" xfId="0" applyFont="1" applyFill="1" applyBorder="1" applyAlignment="1" applyProtection="1">
      <alignment horizontal="center" vertical="center" wrapText="1"/>
      <protection locked="0"/>
    </xf>
    <xf numFmtId="0" fontId="55" fillId="19" borderId="44" xfId="0" applyFont="1" applyFill="1" applyBorder="1" applyAlignment="1" applyProtection="1">
      <alignment horizontal="center" vertical="center" wrapText="1"/>
      <protection locked="0"/>
    </xf>
    <xf numFmtId="0" fontId="55" fillId="19" borderId="45" xfId="0" applyFont="1" applyFill="1" applyBorder="1" applyAlignment="1">
      <alignment horizontal="center" vertical="center" wrapText="1"/>
    </xf>
    <xf numFmtId="0" fontId="55" fillId="19" borderId="4" xfId="0" applyFont="1" applyFill="1" applyBorder="1" applyAlignment="1">
      <alignment horizontal="center" vertical="center" wrapText="1"/>
    </xf>
    <xf numFmtId="0" fontId="55" fillId="19" borderId="11" xfId="0" applyFont="1" applyFill="1" applyBorder="1" applyAlignment="1" applyProtection="1">
      <alignment horizontal="center" vertical="center" wrapText="1"/>
      <protection locked="0"/>
    </xf>
    <xf numFmtId="0" fontId="55" fillId="19" borderId="6" xfId="0" applyFont="1" applyFill="1" applyBorder="1" applyAlignment="1" applyProtection="1">
      <alignment horizontal="center" vertical="center" wrapText="1"/>
      <protection locked="0"/>
    </xf>
    <xf numFmtId="0" fontId="56" fillId="19" borderId="3" xfId="0" applyFont="1" applyFill="1" applyBorder="1" applyAlignment="1" applyProtection="1">
      <alignment horizontal="center" vertical="center" wrapText="1"/>
      <protection locked="0"/>
    </xf>
    <xf numFmtId="0" fontId="56" fillId="19" borderId="16" xfId="0" applyFont="1" applyFill="1" applyBorder="1" applyAlignment="1" applyProtection="1">
      <alignment horizontal="center" vertical="center" wrapText="1"/>
      <protection locked="0"/>
    </xf>
    <xf numFmtId="0" fontId="56" fillId="19" borderId="2" xfId="0" applyFont="1" applyFill="1" applyBorder="1" applyAlignment="1" applyProtection="1">
      <alignment horizontal="center" vertical="center" wrapText="1"/>
      <protection locked="0"/>
    </xf>
    <xf numFmtId="0" fontId="55" fillId="19" borderId="14" xfId="0" applyFont="1" applyFill="1" applyBorder="1" applyAlignment="1">
      <alignment horizontal="center" vertical="center" wrapText="1"/>
    </xf>
    <xf numFmtId="0" fontId="55" fillId="19" borderId="13" xfId="0" applyFont="1" applyFill="1" applyBorder="1" applyAlignment="1">
      <alignment horizontal="center" vertical="center" wrapText="1"/>
    </xf>
    <xf numFmtId="0" fontId="55" fillId="19" borderId="47" xfId="0" applyFont="1" applyFill="1" applyBorder="1" applyAlignment="1">
      <alignment horizontal="center" vertical="center" wrapText="1"/>
    </xf>
    <xf numFmtId="0" fontId="55" fillId="19" borderId="17" xfId="0" applyFont="1" applyFill="1" applyBorder="1" applyAlignment="1">
      <alignment horizontal="center" vertical="center" wrapText="1"/>
    </xf>
    <xf numFmtId="0" fontId="55" fillId="19" borderId="0" xfId="0" applyFont="1" applyFill="1" applyAlignment="1">
      <alignment horizontal="center" vertical="center" wrapText="1"/>
    </xf>
    <xf numFmtId="0" fontId="55" fillId="19" borderId="48" xfId="0" applyFont="1" applyFill="1" applyBorder="1" applyAlignment="1">
      <alignment horizontal="center" vertical="center" wrapText="1"/>
    </xf>
    <xf numFmtId="0" fontId="55" fillId="19" borderId="15" xfId="0" applyFont="1" applyFill="1" applyBorder="1" applyAlignment="1">
      <alignment horizontal="center" vertical="center" wrapText="1"/>
    </xf>
    <xf numFmtId="0" fontId="55" fillId="19" borderId="12" xfId="0" applyFont="1" applyFill="1" applyBorder="1" applyAlignment="1">
      <alignment horizontal="center" vertical="center" wrapText="1"/>
    </xf>
    <xf numFmtId="0" fontId="55" fillId="19" borderId="49" xfId="0" applyFont="1" applyFill="1" applyBorder="1" applyAlignment="1">
      <alignment horizontal="center" vertical="center" wrapText="1"/>
    </xf>
    <xf numFmtId="0" fontId="58" fillId="19" borderId="5" xfId="0" applyFont="1" applyFill="1" applyBorder="1" applyAlignment="1" applyProtection="1">
      <alignment horizontal="center" vertical="center" wrapText="1"/>
      <protection locked="0"/>
    </xf>
    <xf numFmtId="0" fontId="58" fillId="19" borderId="4" xfId="0" applyFont="1" applyFill="1" applyBorder="1" applyAlignment="1" applyProtection="1">
      <alignment horizontal="center" vertical="center" wrapText="1"/>
      <protection locked="0"/>
    </xf>
    <xf numFmtId="0" fontId="79" fillId="19" borderId="51" xfId="0" applyFont="1" applyFill="1" applyBorder="1" applyAlignment="1" applyProtection="1">
      <alignment horizontal="center" vertical="center" wrapText="1"/>
      <protection locked="0"/>
    </xf>
    <xf numFmtId="0" fontId="55" fillId="42" borderId="5" xfId="0" applyFont="1" applyFill="1" applyBorder="1" applyAlignment="1">
      <alignment horizontal="center" vertical="center" wrapText="1"/>
    </xf>
    <xf numFmtId="0" fontId="55" fillId="42" borderId="4" xfId="0" applyFont="1" applyFill="1" applyBorder="1" applyAlignment="1">
      <alignment horizontal="center" vertical="center" wrapText="1"/>
    </xf>
    <xf numFmtId="0" fontId="55" fillId="19" borderId="5" xfId="0" applyFont="1" applyFill="1" applyBorder="1" applyAlignment="1">
      <alignment horizontal="center" vertical="center" wrapText="1"/>
    </xf>
    <xf numFmtId="0" fontId="55" fillId="19" borderId="3" xfId="0" applyFont="1" applyFill="1" applyBorder="1" applyAlignment="1" applyProtection="1">
      <alignment horizontal="center" vertical="center" wrapText="1"/>
      <protection locked="0"/>
    </xf>
    <xf numFmtId="0" fontId="55" fillId="19" borderId="16" xfId="0" applyFont="1" applyFill="1" applyBorder="1" applyAlignment="1" applyProtection="1">
      <alignment horizontal="center" vertical="center" wrapText="1"/>
      <protection locked="0"/>
    </xf>
    <xf numFmtId="0" fontId="55" fillId="19" borderId="2" xfId="0" applyFont="1" applyFill="1" applyBorder="1" applyAlignment="1" applyProtection="1">
      <alignment horizontal="center" vertical="center" wrapText="1"/>
      <protection locked="0"/>
    </xf>
    <xf numFmtId="0" fontId="94" fillId="19" borderId="5" xfId="0" applyFont="1" applyFill="1" applyBorder="1" applyAlignment="1" applyProtection="1">
      <alignment horizontal="center" vertical="center" wrapText="1"/>
      <protection locked="0"/>
    </xf>
    <xf numFmtId="0" fontId="94" fillId="19" borderId="4" xfId="0" applyFont="1" applyFill="1" applyBorder="1" applyAlignment="1" applyProtection="1">
      <alignment horizontal="center" vertical="center" wrapText="1"/>
      <protection locked="0"/>
    </xf>
    <xf numFmtId="0" fontId="71" fillId="19" borderId="40" xfId="0" applyFont="1" applyFill="1" applyBorder="1" applyAlignment="1" applyProtection="1">
      <alignment horizontal="center" vertical="center" wrapText="1"/>
      <protection locked="0"/>
    </xf>
    <xf numFmtId="0" fontId="71" fillId="19" borderId="43" xfId="0" applyFont="1" applyFill="1" applyBorder="1" applyAlignment="1" applyProtection="1">
      <alignment horizontal="center" vertical="center" wrapText="1"/>
      <protection locked="0"/>
    </xf>
    <xf numFmtId="0" fontId="95" fillId="19" borderId="53" xfId="0" applyFont="1" applyFill="1" applyBorder="1" applyAlignment="1" applyProtection="1">
      <alignment horizontal="center" vertical="center" wrapText="1"/>
      <protection locked="0"/>
    </xf>
    <xf numFmtId="0" fontId="95" fillId="19" borderId="54" xfId="0" applyFont="1" applyFill="1" applyBorder="1" applyAlignment="1" applyProtection="1">
      <alignment horizontal="center" vertical="center" wrapText="1"/>
      <protection locked="0"/>
    </xf>
    <xf numFmtId="0" fontId="95" fillId="19" borderId="55" xfId="0" applyFont="1" applyFill="1" applyBorder="1" applyAlignment="1" applyProtection="1">
      <alignment horizontal="center" vertical="center" wrapText="1"/>
      <protection locked="0"/>
    </xf>
    <xf numFmtId="0" fontId="95" fillId="19" borderId="59" xfId="0" applyFont="1" applyFill="1" applyBorder="1" applyAlignment="1" applyProtection="1">
      <alignment horizontal="center" vertical="center" wrapText="1"/>
      <protection locked="0"/>
    </xf>
    <xf numFmtId="0" fontId="95" fillId="19" borderId="62" xfId="0" applyFont="1" applyFill="1" applyBorder="1" applyAlignment="1" applyProtection="1">
      <alignment horizontal="center" vertical="center" wrapText="1"/>
      <protection locked="0"/>
    </xf>
    <xf numFmtId="0" fontId="58" fillId="19" borderId="61" xfId="0" applyFont="1" applyFill="1" applyBorder="1" applyAlignment="1" applyProtection="1">
      <alignment horizontal="center" vertical="center" wrapText="1"/>
      <protection locked="0"/>
    </xf>
    <xf numFmtId="0" fontId="79" fillId="19" borderId="61" xfId="0" applyFont="1" applyFill="1" applyBorder="1" applyAlignment="1" applyProtection="1">
      <alignment horizontal="center" vertical="center" wrapText="1"/>
      <protection locked="0"/>
    </xf>
    <xf numFmtId="0" fontId="76" fillId="19" borderId="40" xfId="0" applyFont="1" applyFill="1" applyBorder="1" applyAlignment="1" applyProtection="1">
      <alignment horizontal="center" vertical="center" wrapText="1"/>
      <protection locked="0"/>
    </xf>
    <xf numFmtId="0" fontId="76" fillId="19" borderId="43" xfId="0" applyFont="1" applyFill="1" applyBorder="1" applyAlignment="1" applyProtection="1">
      <alignment horizontal="center" vertical="center" wrapText="1"/>
      <protection locked="0"/>
    </xf>
    <xf numFmtId="0" fontId="78" fillId="19" borderId="41" xfId="0" applyFont="1" applyFill="1" applyBorder="1" applyAlignment="1" applyProtection="1">
      <alignment horizontal="center" vertical="center" wrapText="1"/>
      <protection locked="0"/>
    </xf>
    <xf numFmtId="0" fontId="58" fillId="19" borderId="40" xfId="0" applyFont="1" applyFill="1" applyBorder="1" applyAlignment="1" applyProtection="1">
      <alignment horizontal="center" vertical="center" wrapText="1"/>
      <protection locked="0"/>
    </xf>
    <xf numFmtId="0" fontId="58" fillId="19" borderId="43" xfId="0" applyFont="1" applyFill="1" applyBorder="1" applyAlignment="1" applyProtection="1">
      <alignment horizontal="center" vertical="center" wrapText="1"/>
      <protection locked="0"/>
    </xf>
    <xf numFmtId="0" fontId="58" fillId="19" borderId="51" xfId="0" applyFont="1" applyFill="1" applyBorder="1" applyAlignment="1" applyProtection="1">
      <alignment horizontal="center" vertical="center" wrapText="1"/>
      <protection locked="0"/>
    </xf>
    <xf numFmtId="0" fontId="55" fillId="19" borderId="7" xfId="0" applyFont="1" applyFill="1" applyBorder="1" applyAlignment="1">
      <alignment horizontal="center" vertical="center" wrapText="1"/>
    </xf>
    <xf numFmtId="0" fontId="55" fillId="42" borderId="45" xfId="0" applyFont="1" applyFill="1" applyBorder="1" applyAlignment="1">
      <alignment horizontal="center" vertical="center" wrapText="1"/>
    </xf>
    <xf numFmtId="0" fontId="55" fillId="42" borderId="7" xfId="0" applyFont="1" applyFill="1" applyBorder="1" applyAlignment="1">
      <alignment horizontal="center" vertical="center" wrapText="1"/>
    </xf>
    <xf numFmtId="0" fontId="55" fillId="19" borderId="35" xfId="0" applyFont="1" applyFill="1" applyBorder="1" applyAlignment="1" applyProtection="1">
      <alignment horizontal="center" vertical="center" wrapText="1"/>
      <protection locked="0"/>
    </xf>
    <xf numFmtId="0" fontId="55" fillId="19" borderId="36" xfId="0" applyFont="1" applyFill="1" applyBorder="1" applyAlignment="1" applyProtection="1">
      <alignment horizontal="center" vertical="center" wrapText="1"/>
      <protection locked="0"/>
    </xf>
    <xf numFmtId="0" fontId="79" fillId="19" borderId="3" xfId="0" applyFont="1" applyFill="1" applyBorder="1" applyAlignment="1">
      <alignment horizontal="center" vertical="center" wrapText="1"/>
    </xf>
    <xf numFmtId="0" fontId="79" fillId="19" borderId="2" xfId="0" applyFont="1" applyFill="1" applyBorder="1" applyAlignment="1">
      <alignment horizontal="center" vertical="center" wrapText="1"/>
    </xf>
    <xf numFmtId="0" fontId="55" fillId="19" borderId="17" xfId="0" applyFont="1" applyFill="1" applyBorder="1" applyAlignment="1" applyProtection="1">
      <alignment horizontal="center" vertical="center" wrapText="1"/>
      <protection locked="0"/>
    </xf>
    <xf numFmtId="0" fontId="55" fillId="19" borderId="15" xfId="0" applyFont="1" applyFill="1" applyBorder="1" applyAlignment="1" applyProtection="1">
      <alignment horizontal="center" vertical="center" wrapText="1"/>
      <protection locked="0"/>
    </xf>
    <xf numFmtId="0" fontId="56" fillId="19" borderId="40" xfId="0" applyFont="1" applyFill="1" applyBorder="1" applyAlignment="1" applyProtection="1">
      <alignment horizontal="center" vertical="center" wrapText="1"/>
      <protection locked="0"/>
    </xf>
    <xf numFmtId="0" fontId="56" fillId="19" borderId="51" xfId="0" applyFont="1" applyFill="1" applyBorder="1" applyAlignment="1" applyProtection="1">
      <alignment horizontal="center" vertical="center" wrapText="1"/>
      <protection locked="0"/>
    </xf>
    <xf numFmtId="0" fontId="56" fillId="19" borderId="43" xfId="0" applyFont="1" applyFill="1" applyBorder="1" applyAlignment="1" applyProtection="1">
      <alignment horizontal="center" vertical="center" wrapText="1"/>
      <protection locked="0"/>
    </xf>
    <xf numFmtId="0" fontId="55" fillId="19" borderId="46" xfId="0" applyFont="1" applyFill="1" applyBorder="1" applyAlignment="1">
      <alignment horizontal="center" vertical="center" wrapText="1"/>
    </xf>
    <xf numFmtId="0" fontId="57" fillId="19" borderId="3" xfId="0" applyFont="1" applyFill="1" applyBorder="1" applyAlignment="1" applyProtection="1">
      <alignment horizontal="center" vertical="center" wrapText="1"/>
      <protection locked="0"/>
    </xf>
    <xf numFmtId="0" fontId="57" fillId="19" borderId="2" xfId="0" applyFont="1" applyFill="1" applyBorder="1" applyAlignment="1" applyProtection="1">
      <alignment horizontal="center" vertical="center" wrapText="1"/>
      <protection locked="0"/>
    </xf>
    <xf numFmtId="0" fontId="57" fillId="19" borderId="40" xfId="0" applyFont="1" applyFill="1" applyBorder="1" applyAlignment="1" applyProtection="1">
      <alignment horizontal="center" vertical="center" wrapText="1"/>
      <protection locked="0"/>
    </xf>
    <xf numFmtId="0" fontId="57" fillId="19" borderId="43" xfId="0" applyFont="1" applyFill="1" applyBorder="1" applyAlignment="1" applyProtection="1">
      <alignment horizontal="center" vertical="center" wrapText="1"/>
      <protection locked="0"/>
    </xf>
    <xf numFmtId="0" fontId="55" fillId="57" borderId="19" xfId="30" applyFont="1" applyFill="1" applyBorder="1" applyAlignment="1">
      <alignment horizontal="center" vertical="center" wrapText="1"/>
    </xf>
    <xf numFmtId="0" fontId="55" fillId="57" borderId="19" xfId="30" applyFont="1" applyFill="1" applyBorder="1" applyAlignment="1">
      <alignment horizontal="left" vertical="center" wrapText="1"/>
    </xf>
    <xf numFmtId="0" fontId="71" fillId="57" borderId="19" xfId="30" applyFont="1" applyFill="1" applyBorder="1" applyAlignment="1">
      <alignment horizontal="center" vertical="center" wrapText="1"/>
    </xf>
    <xf numFmtId="10" fontId="71" fillId="23" borderId="19" xfId="1" applyNumberFormat="1" applyFont="1" applyFill="1" applyBorder="1" applyAlignment="1">
      <alignment horizontal="center" vertical="center" wrapText="1"/>
    </xf>
    <xf numFmtId="0" fontId="75" fillId="24" borderId="19" xfId="30" applyFont="1" applyFill="1" applyBorder="1" applyAlignment="1">
      <alignment horizontal="center" vertical="center" wrapText="1"/>
    </xf>
    <xf numFmtId="10" fontId="55" fillId="56" borderId="19" xfId="30" applyNumberFormat="1" applyFont="1" applyFill="1" applyBorder="1" applyAlignment="1">
      <alignment horizontal="center" vertical="center" wrapText="1"/>
    </xf>
    <xf numFmtId="0" fontId="55" fillId="56" borderId="19" xfId="30" applyFont="1" applyFill="1" applyBorder="1" applyAlignment="1">
      <alignment horizontal="center" vertical="center" wrapText="1"/>
    </xf>
    <xf numFmtId="0" fontId="71" fillId="56" borderId="19" xfId="30" applyFont="1" applyFill="1" applyBorder="1" applyAlignment="1">
      <alignment horizontal="center" vertical="center" wrapText="1"/>
    </xf>
    <xf numFmtId="0" fontId="71" fillId="56" borderId="19" xfId="2" applyFont="1" applyFill="1" applyBorder="1" applyAlignment="1">
      <alignment horizontal="center" vertical="center" wrapText="1"/>
    </xf>
    <xf numFmtId="0" fontId="71" fillId="56" borderId="3" xfId="30" applyFont="1" applyFill="1" applyBorder="1" applyAlignment="1">
      <alignment horizontal="center" vertical="center" wrapText="1"/>
    </xf>
    <xf numFmtId="0" fontId="71" fillId="56" borderId="16" xfId="30" applyFont="1" applyFill="1" applyBorder="1" applyAlignment="1">
      <alignment horizontal="center" vertical="center" wrapText="1"/>
    </xf>
    <xf numFmtId="0" fontId="71" fillId="56" borderId="2" xfId="30" applyFont="1" applyFill="1" applyBorder="1" applyAlignment="1">
      <alignment horizontal="center" vertical="center" wrapText="1"/>
    </xf>
    <xf numFmtId="0" fontId="69" fillId="0" borderId="19" xfId="30" applyFont="1" applyBorder="1" applyAlignment="1">
      <alignment horizontal="center" vertical="center" wrapText="1"/>
    </xf>
    <xf numFmtId="0" fontId="71" fillId="0" borderId="19" xfId="30" applyFont="1" applyBorder="1" applyAlignment="1">
      <alignment horizontal="center" vertical="center" wrapText="1"/>
    </xf>
    <xf numFmtId="0" fontId="71" fillId="19" borderId="19" xfId="5" applyFont="1" applyFill="1" applyBorder="1" applyAlignment="1">
      <alignment horizontal="left" vertical="center" wrapText="1"/>
    </xf>
    <xf numFmtId="0" fontId="71" fillId="23" borderId="19" xfId="30" applyFont="1" applyFill="1" applyBorder="1" applyAlignment="1">
      <alignment horizontal="center" vertical="center" wrapText="1"/>
    </xf>
    <xf numFmtId="0" fontId="71" fillId="23" borderId="19" xfId="30" applyFont="1" applyFill="1" applyBorder="1" applyAlignment="1">
      <alignment horizontal="center" vertical="center"/>
    </xf>
    <xf numFmtId="10" fontId="71" fillId="23" borderId="3" xfId="1" applyNumberFormat="1" applyFont="1" applyFill="1" applyBorder="1" applyAlignment="1">
      <alignment horizontal="center" vertical="center" wrapText="1"/>
    </xf>
    <xf numFmtId="10" fontId="71" fillId="23" borderId="2" xfId="1" applyNumberFormat="1" applyFont="1" applyFill="1" applyBorder="1" applyAlignment="1">
      <alignment horizontal="center" vertical="center" wrapText="1"/>
    </xf>
    <xf numFmtId="10" fontId="55" fillId="57" borderId="19" xfId="30" applyNumberFormat="1" applyFont="1" applyFill="1" applyBorder="1" applyAlignment="1">
      <alignment horizontal="center" vertical="center" wrapText="1"/>
    </xf>
    <xf numFmtId="0" fontId="76" fillId="17" borderId="19" xfId="30" applyFont="1" applyFill="1" applyBorder="1" applyAlignment="1">
      <alignment horizontal="center" vertical="center" wrapText="1"/>
    </xf>
    <xf numFmtId="10" fontId="55" fillId="17" borderId="19" xfId="30" applyNumberFormat="1" applyFont="1" applyFill="1" applyBorder="1" applyAlignment="1">
      <alignment horizontal="center" vertical="center" wrapText="1"/>
    </xf>
    <xf numFmtId="10" fontId="71" fillId="56" borderId="3" xfId="1" applyNumberFormat="1" applyFont="1" applyFill="1" applyBorder="1" applyAlignment="1">
      <alignment horizontal="center" vertical="center" wrapText="1"/>
    </xf>
    <xf numFmtId="10" fontId="71" fillId="56" borderId="16" xfId="1" applyNumberFormat="1" applyFont="1" applyFill="1" applyBorder="1" applyAlignment="1">
      <alignment horizontal="center" vertical="center" wrapText="1"/>
    </xf>
    <xf numFmtId="10" fontId="71" fillId="56" borderId="2" xfId="1" applyNumberFormat="1" applyFont="1" applyFill="1" applyBorder="1" applyAlignment="1">
      <alignment horizontal="center" vertical="center" wrapText="1"/>
    </xf>
    <xf numFmtId="10" fontId="71" fillId="56" borderId="19" xfId="1" applyNumberFormat="1" applyFont="1" applyFill="1" applyBorder="1" applyAlignment="1">
      <alignment horizontal="center" vertical="center" wrapText="1"/>
    </xf>
    <xf numFmtId="10" fontId="71" fillId="57" borderId="19" xfId="1" applyNumberFormat="1" applyFont="1" applyFill="1" applyBorder="1" applyAlignment="1">
      <alignment horizontal="center" vertical="center" wrapText="1"/>
    </xf>
    <xf numFmtId="0" fontId="55" fillId="17" borderId="19" xfId="30" applyFont="1" applyFill="1" applyBorder="1" applyAlignment="1">
      <alignment horizontal="center" vertical="center" wrapText="1"/>
    </xf>
    <xf numFmtId="0" fontId="71" fillId="58" borderId="19" xfId="30" applyFont="1" applyFill="1" applyBorder="1" applyAlignment="1">
      <alignment horizontal="center" vertical="center" wrapText="1"/>
    </xf>
    <xf numFmtId="10" fontId="55" fillId="21" borderId="19" xfId="30" applyNumberFormat="1" applyFont="1" applyFill="1" applyBorder="1" applyAlignment="1">
      <alignment horizontal="center" vertical="center" wrapText="1"/>
    </xf>
    <xf numFmtId="0" fontId="55" fillId="21" borderId="19" xfId="30" applyFont="1" applyFill="1" applyBorder="1" applyAlignment="1">
      <alignment horizontal="center" vertical="center" wrapText="1"/>
    </xf>
    <xf numFmtId="10" fontId="71" fillId="58" borderId="19" xfId="1" applyNumberFormat="1" applyFont="1" applyFill="1" applyBorder="1" applyAlignment="1">
      <alignment horizontal="center" vertical="center" wrapText="1"/>
    </xf>
    <xf numFmtId="10" fontId="76" fillId="17" borderId="19" xfId="1" applyNumberFormat="1" applyFont="1" applyFill="1" applyBorder="1" applyAlignment="1">
      <alignment horizontal="center" vertical="center" wrapText="1"/>
    </xf>
    <xf numFmtId="0" fontId="55" fillId="19" borderId="3" xfId="30" applyFont="1" applyFill="1" applyBorder="1" applyAlignment="1">
      <alignment horizontal="center" vertical="center" wrapText="1"/>
    </xf>
    <xf numFmtId="0" fontId="55" fillId="19" borderId="16" xfId="30" applyFont="1" applyFill="1" applyBorder="1" applyAlignment="1">
      <alignment horizontal="center" vertical="center" wrapText="1"/>
    </xf>
    <xf numFmtId="0" fontId="55" fillId="19" borderId="2" xfId="30" applyFont="1" applyFill="1" applyBorder="1" applyAlignment="1">
      <alignment horizontal="center" vertical="center" wrapText="1"/>
    </xf>
    <xf numFmtId="0" fontId="76" fillId="57" borderId="19" xfId="30" applyFont="1" applyFill="1" applyBorder="1" applyAlignment="1">
      <alignment horizontal="center" vertical="center" wrapText="1"/>
    </xf>
    <xf numFmtId="10" fontId="55" fillId="19" borderId="3" xfId="30" applyNumberFormat="1" applyFont="1" applyFill="1" applyBorder="1" applyAlignment="1">
      <alignment horizontal="center" vertical="center" wrapText="1"/>
    </xf>
    <xf numFmtId="10" fontId="55" fillId="19" borderId="16" xfId="30" applyNumberFormat="1" applyFont="1" applyFill="1" applyBorder="1" applyAlignment="1">
      <alignment horizontal="center" vertical="center" wrapText="1"/>
    </xf>
    <xf numFmtId="10" fontId="55" fillId="19" borderId="2" xfId="30" applyNumberFormat="1" applyFont="1" applyFill="1" applyBorder="1" applyAlignment="1">
      <alignment horizontal="center" vertical="center" wrapText="1"/>
    </xf>
    <xf numFmtId="0" fontId="55" fillId="43" borderId="19" xfId="11" applyFont="1" applyFill="1" applyBorder="1" applyAlignment="1">
      <alignment horizontal="center" vertical="center" wrapText="1"/>
    </xf>
    <xf numFmtId="10" fontId="55" fillId="25" borderId="19" xfId="1" applyNumberFormat="1" applyFont="1" applyFill="1" applyBorder="1" applyAlignment="1">
      <alignment horizontal="center" vertical="center" wrapText="1"/>
    </xf>
    <xf numFmtId="10" fontId="76" fillId="25" borderId="19" xfId="1" applyNumberFormat="1" applyFont="1" applyFill="1" applyBorder="1" applyAlignment="1">
      <alignment horizontal="center" vertical="center" wrapText="1"/>
    </xf>
    <xf numFmtId="10" fontId="76" fillId="57" borderId="19" xfId="1" applyNumberFormat="1" applyFont="1" applyFill="1" applyBorder="1" applyAlignment="1">
      <alignment horizontal="center" vertical="center" wrapText="1"/>
    </xf>
    <xf numFmtId="0" fontId="80" fillId="16" borderId="19" xfId="30" applyFont="1" applyFill="1" applyBorder="1" applyAlignment="1">
      <alignment horizontal="center" vertical="center" wrapText="1"/>
    </xf>
    <xf numFmtId="10" fontId="81" fillId="16" borderId="19" xfId="2" applyNumberFormat="1" applyFont="1" applyFill="1" applyBorder="1" applyAlignment="1">
      <alignment horizontal="center" vertical="center"/>
    </xf>
    <xf numFmtId="0" fontId="79" fillId="60" borderId="19" xfId="30" applyFont="1" applyFill="1" applyBorder="1" applyAlignment="1">
      <alignment horizontal="center" vertical="center" wrapText="1"/>
    </xf>
    <xf numFmtId="10" fontId="55" fillId="15" borderId="19" xfId="1" applyNumberFormat="1" applyFont="1" applyFill="1" applyBorder="1" applyAlignment="1">
      <alignment horizontal="center" vertical="center"/>
    </xf>
    <xf numFmtId="10" fontId="55" fillId="15" borderId="19" xfId="30" applyNumberFormat="1" applyFont="1" applyFill="1" applyBorder="1" applyAlignment="1">
      <alignment horizontal="center" vertical="center" wrapText="1"/>
    </xf>
    <xf numFmtId="0" fontId="55" fillId="15" borderId="19" xfId="30" applyFont="1" applyFill="1" applyBorder="1" applyAlignment="1">
      <alignment horizontal="center" vertical="center"/>
    </xf>
    <xf numFmtId="0" fontId="55" fillId="25" borderId="19" xfId="30" applyFont="1" applyFill="1" applyBorder="1" applyAlignment="1">
      <alignment horizontal="center" vertical="center" wrapText="1"/>
    </xf>
    <xf numFmtId="0" fontId="71" fillId="25" borderId="19" xfId="30" applyFont="1" applyFill="1" applyBorder="1" applyAlignment="1">
      <alignment horizontal="center" vertical="center" wrapText="1"/>
    </xf>
    <xf numFmtId="0" fontId="76" fillId="25" borderId="19" xfId="30" applyFont="1" applyFill="1" applyBorder="1" applyAlignment="1">
      <alignment horizontal="center" vertical="center" wrapText="1"/>
    </xf>
    <xf numFmtId="0" fontId="76" fillId="0" borderId="1" xfId="5" applyFont="1" applyFill="1" applyBorder="1" applyAlignment="1">
      <alignment horizontal="center" vertical="center" wrapText="1"/>
    </xf>
    <xf numFmtId="0" fontId="55" fillId="0" borderId="1" xfId="5" applyFont="1" applyFill="1" applyBorder="1" applyAlignment="1">
      <alignment horizontal="center" vertical="center" wrapText="1"/>
    </xf>
    <xf numFmtId="0" fontId="85" fillId="0" borderId="3" xfId="5" applyFont="1" applyFill="1" applyBorder="1" applyAlignment="1">
      <alignment horizontal="center" vertical="center" wrapText="1"/>
    </xf>
    <xf numFmtId="0" fontId="85" fillId="0" borderId="16" xfId="5" applyFont="1" applyFill="1" applyBorder="1" applyAlignment="1">
      <alignment horizontal="center" vertical="center" wrapText="1"/>
    </xf>
    <xf numFmtId="0" fontId="85" fillId="0" borderId="2" xfId="5" applyFont="1" applyFill="1" applyBorder="1" applyAlignment="1">
      <alignment horizontal="center" vertical="center" wrapText="1"/>
    </xf>
    <xf numFmtId="0" fontId="55" fillId="0" borderId="3" xfId="5" applyFont="1" applyFill="1" applyBorder="1" applyAlignment="1">
      <alignment horizontal="center" vertical="center" wrapText="1"/>
    </xf>
    <xf numFmtId="0" fontId="55" fillId="0" borderId="16" xfId="5" applyFont="1" applyFill="1" applyBorder="1" applyAlignment="1">
      <alignment horizontal="center" vertical="center" wrapText="1"/>
    </xf>
    <xf numFmtId="10" fontId="55" fillId="0" borderId="1" xfId="5" applyNumberFormat="1" applyFont="1" applyFill="1" applyBorder="1" applyAlignment="1">
      <alignment horizontal="center" vertical="center" wrapText="1"/>
    </xf>
    <xf numFmtId="10" fontId="55" fillId="0" borderId="3" xfId="5" applyNumberFormat="1" applyFont="1" applyFill="1" applyBorder="1" applyAlignment="1">
      <alignment horizontal="center" vertical="center" wrapText="1"/>
    </xf>
    <xf numFmtId="0" fontId="55" fillId="0" borderId="2" xfId="5" applyFont="1" applyFill="1" applyBorder="1" applyAlignment="1">
      <alignment horizontal="center" vertical="center" wrapText="1"/>
    </xf>
    <xf numFmtId="10" fontId="55" fillId="0" borderId="3" xfId="1" applyNumberFormat="1" applyFont="1" applyFill="1" applyBorder="1" applyAlignment="1">
      <alignment horizontal="center" vertical="center" wrapText="1"/>
    </xf>
    <xf numFmtId="10" fontId="55" fillId="0" borderId="16" xfId="1" applyNumberFormat="1" applyFont="1" applyFill="1" applyBorder="1" applyAlignment="1">
      <alignment horizontal="center" vertical="center" wrapText="1"/>
    </xf>
    <xf numFmtId="10" fontId="55" fillId="0" borderId="2" xfId="1" applyNumberFormat="1" applyFont="1" applyFill="1" applyBorder="1" applyAlignment="1">
      <alignment horizontal="center" vertical="center" wrapText="1"/>
    </xf>
    <xf numFmtId="0" fontId="85" fillId="0" borderId="1" xfId="5" applyFont="1" applyFill="1" applyBorder="1" applyAlignment="1">
      <alignment horizontal="center" vertical="center" wrapText="1"/>
    </xf>
    <xf numFmtId="0" fontId="85" fillId="0" borderId="19" xfId="5" applyFont="1" applyFill="1" applyBorder="1" applyAlignment="1">
      <alignment horizontal="center" vertical="center" wrapText="1"/>
    </xf>
    <xf numFmtId="10" fontId="79" fillId="0" borderId="1" xfId="1" applyNumberFormat="1" applyFont="1" applyFill="1" applyBorder="1" applyAlignment="1">
      <alignment horizontal="center" vertical="center" wrapText="1"/>
    </xf>
    <xf numFmtId="10" fontId="79" fillId="0" borderId="19" xfId="1" applyNumberFormat="1" applyFont="1" applyFill="1" applyBorder="1" applyAlignment="1">
      <alignment horizontal="center" vertical="center" wrapText="1"/>
    </xf>
    <xf numFmtId="0" fontId="79" fillId="0" borderId="3" xfId="5" applyFont="1" applyFill="1" applyBorder="1" applyAlignment="1">
      <alignment horizontal="center" vertical="center" wrapText="1"/>
    </xf>
    <xf numFmtId="0" fontId="79" fillId="0" borderId="16" xfId="5" applyFont="1" applyFill="1" applyBorder="1" applyAlignment="1">
      <alignment horizontal="center" vertical="center" wrapText="1"/>
    </xf>
    <xf numFmtId="0" fontId="79" fillId="0" borderId="2" xfId="5" applyFont="1" applyFill="1" applyBorder="1" applyAlignment="1">
      <alignment horizontal="center" vertical="center" wrapText="1"/>
    </xf>
    <xf numFmtId="0" fontId="79" fillId="0" borderId="1" xfId="5" applyFont="1" applyFill="1" applyBorder="1" applyAlignment="1">
      <alignment horizontal="center" vertical="center" wrapText="1"/>
    </xf>
    <xf numFmtId="10" fontId="79" fillId="0" borderId="3" xfId="1" applyNumberFormat="1" applyFont="1" applyFill="1" applyBorder="1" applyAlignment="1">
      <alignment horizontal="center" vertical="center" wrapText="1"/>
    </xf>
    <xf numFmtId="10" fontId="79" fillId="0" borderId="16" xfId="1" applyNumberFormat="1" applyFont="1" applyFill="1" applyBorder="1" applyAlignment="1">
      <alignment horizontal="center" vertical="center" wrapText="1"/>
    </xf>
    <xf numFmtId="10" fontId="79" fillId="0" borderId="2" xfId="1" applyNumberFormat="1" applyFont="1" applyFill="1" applyBorder="1" applyAlignment="1">
      <alignment horizontal="center" vertical="center" wrapText="1"/>
    </xf>
    <xf numFmtId="10" fontId="79" fillId="0" borderId="3" xfId="5" applyNumberFormat="1" applyFont="1" applyFill="1" applyBorder="1" applyAlignment="1">
      <alignment horizontal="center" vertical="center" wrapText="1"/>
    </xf>
    <xf numFmtId="10" fontId="85" fillId="0" borderId="3" xfId="5" applyNumberFormat="1" applyFont="1" applyFill="1" applyBorder="1" applyAlignment="1">
      <alignment horizontal="center" vertical="center" wrapText="1"/>
    </xf>
    <xf numFmtId="10" fontId="85" fillId="0" borderId="1" xfId="5" applyNumberFormat="1" applyFont="1" applyFill="1" applyBorder="1" applyAlignment="1">
      <alignment horizontal="center" vertical="center" wrapText="1"/>
    </xf>
    <xf numFmtId="10" fontId="79" fillId="0" borderId="1" xfId="5" applyNumberFormat="1" applyFont="1" applyFill="1" applyBorder="1" applyAlignment="1">
      <alignment horizontal="center" vertical="center" wrapText="1"/>
    </xf>
    <xf numFmtId="10" fontId="79" fillId="0" borderId="19" xfId="5" applyNumberFormat="1" applyFont="1" applyFill="1" applyBorder="1" applyAlignment="1">
      <alignment horizontal="center" vertical="center" wrapText="1"/>
    </xf>
    <xf numFmtId="0" fontId="79" fillId="0" borderId="19" xfId="5" applyFont="1" applyFill="1" applyBorder="1" applyAlignment="1">
      <alignment horizontal="center" vertical="center" wrapText="1"/>
    </xf>
    <xf numFmtId="10" fontId="55" fillId="37" borderId="0" xfId="1" applyNumberFormat="1" applyFont="1" applyFill="1" applyAlignment="1">
      <alignment horizontal="center" vertical="center"/>
    </xf>
    <xf numFmtId="10" fontId="55" fillId="37" borderId="3" xfId="1" applyNumberFormat="1" applyFont="1" applyFill="1" applyBorder="1" applyAlignment="1">
      <alignment horizontal="center" vertical="center" wrapText="1"/>
    </xf>
    <xf numFmtId="10" fontId="55" fillId="37" borderId="16" xfId="1" applyNumberFormat="1" applyFont="1" applyFill="1" applyBorder="1" applyAlignment="1">
      <alignment horizontal="center" vertical="center" wrapText="1"/>
    </xf>
    <xf numFmtId="10" fontId="55" fillId="37" borderId="2" xfId="1" applyNumberFormat="1" applyFont="1" applyFill="1" applyBorder="1" applyAlignment="1">
      <alignment horizontal="center" vertical="center" wrapText="1"/>
    </xf>
    <xf numFmtId="0" fontId="58" fillId="8" borderId="3" xfId="16" applyFont="1" applyFill="1" applyBorder="1" applyAlignment="1">
      <alignment horizontal="center" vertical="center" wrapText="1"/>
    </xf>
    <xf numFmtId="0" fontId="58" fillId="8" borderId="16" xfId="16" applyFont="1" applyFill="1" applyBorder="1" applyAlignment="1">
      <alignment horizontal="center" vertical="center" wrapText="1"/>
    </xf>
    <xf numFmtId="0" fontId="58" fillId="8" borderId="2" xfId="16" applyFont="1" applyFill="1" applyBorder="1" applyAlignment="1">
      <alignment horizontal="center" vertical="center" wrapText="1"/>
    </xf>
    <xf numFmtId="10" fontId="57" fillId="0" borderId="19" xfId="16" applyNumberFormat="1" applyFont="1" applyBorder="1" applyAlignment="1">
      <alignment horizontal="center" vertical="center" wrapText="1"/>
    </xf>
    <xf numFmtId="0" fontId="58" fillId="0" borderId="19" xfId="16" applyFont="1" applyBorder="1" applyAlignment="1">
      <alignment horizontal="left" vertical="center" wrapText="1"/>
    </xf>
    <xf numFmtId="0" fontId="58" fillId="0" borderId="19" xfId="16" applyFont="1" applyBorder="1" applyAlignment="1">
      <alignment horizontal="center" vertical="center" wrapText="1"/>
    </xf>
    <xf numFmtId="0" fontId="58" fillId="8" borderId="19" xfId="16" applyFont="1" applyFill="1" applyBorder="1" applyAlignment="1">
      <alignment horizontal="center" vertical="center" wrapText="1"/>
    </xf>
    <xf numFmtId="9" fontId="58" fillId="8" borderId="19" xfId="0" applyNumberFormat="1" applyFont="1" applyFill="1" applyBorder="1" applyAlignment="1">
      <alignment horizontal="center" vertical="center" wrapText="1"/>
    </xf>
    <xf numFmtId="0" fontId="62" fillId="37" borderId="19" xfId="37" applyFont="1" applyFill="1" applyBorder="1" applyAlignment="1">
      <alignment horizontal="center" vertical="center" wrapText="1"/>
    </xf>
    <xf numFmtId="0" fontId="58" fillId="0" borderId="3" xfId="37" applyFont="1" applyBorder="1" applyAlignment="1">
      <alignment horizontal="center" vertical="center" wrapText="1"/>
    </xf>
    <xf numFmtId="0" fontId="58" fillId="0" borderId="16" xfId="37" applyFont="1" applyBorder="1" applyAlignment="1">
      <alignment horizontal="center" vertical="center" wrapText="1"/>
    </xf>
    <xf numFmtId="0" fontId="58" fillId="0" borderId="2" xfId="37" applyFont="1" applyBorder="1" applyAlignment="1">
      <alignment horizontal="center" vertical="center" wrapText="1"/>
    </xf>
    <xf numFmtId="0" fontId="57" fillId="0" borderId="19" xfId="16" applyFont="1" applyBorder="1" applyAlignment="1">
      <alignment horizontal="center" vertical="center"/>
    </xf>
    <xf numFmtId="0" fontId="62" fillId="0" borderId="19" xfId="16" applyFont="1" applyBorder="1" applyAlignment="1">
      <alignment horizontal="center" vertical="center"/>
    </xf>
    <xf numFmtId="0" fontId="62" fillId="37" borderId="19" xfId="27" applyFont="1" applyFill="1" applyBorder="1" applyAlignment="1">
      <alignment horizontal="center" vertical="center" wrapText="1"/>
    </xf>
    <xf numFmtId="0" fontId="57" fillId="37" borderId="19" xfId="37" applyFont="1" applyFill="1" applyBorder="1" applyAlignment="1">
      <alignment horizontal="center" vertical="center" wrapText="1"/>
    </xf>
    <xf numFmtId="10" fontId="57" fillId="8" borderId="40" xfId="27" applyNumberFormat="1" applyFont="1" applyFill="1" applyBorder="1" applyAlignment="1">
      <alignment horizontal="center" vertical="center"/>
    </xf>
    <xf numFmtId="10" fontId="57" fillId="8" borderId="51" xfId="27" applyNumberFormat="1" applyFont="1" applyFill="1" applyBorder="1" applyAlignment="1">
      <alignment horizontal="center" vertical="center"/>
    </xf>
    <xf numFmtId="10" fontId="57" fillId="8" borderId="69" xfId="27" applyNumberFormat="1" applyFont="1" applyFill="1" applyBorder="1" applyAlignment="1">
      <alignment horizontal="center" vertical="center"/>
    </xf>
    <xf numFmtId="0" fontId="58" fillId="0" borderId="41" xfId="27" applyFont="1" applyBorder="1" applyAlignment="1">
      <alignment horizontal="center" vertical="center" wrapText="1"/>
    </xf>
    <xf numFmtId="0" fontId="58" fillId="0" borderId="38" xfId="27" applyFont="1" applyBorder="1" applyAlignment="1">
      <alignment horizontal="center" vertical="center" wrapText="1"/>
    </xf>
    <xf numFmtId="0" fontId="58" fillId="0" borderId="44" xfId="27" applyFont="1" applyBorder="1" applyAlignment="1">
      <alignment horizontal="center" vertical="center" wrapText="1"/>
    </xf>
    <xf numFmtId="0" fontId="57" fillId="0" borderId="19" xfId="16" applyFont="1" applyBorder="1" applyAlignment="1">
      <alignment horizontal="center" vertical="center" wrapText="1"/>
    </xf>
    <xf numFmtId="10" fontId="57" fillId="0" borderId="19" xfId="16" applyNumberFormat="1" applyFont="1" applyBorder="1" applyAlignment="1">
      <alignment horizontal="center" vertical="center"/>
    </xf>
    <xf numFmtId="0" fontId="57" fillId="19" borderId="19" xfId="16" applyFont="1" applyFill="1" applyBorder="1" applyAlignment="1">
      <alignment horizontal="center" vertical="center" wrapText="1"/>
    </xf>
    <xf numFmtId="9" fontId="57" fillId="0" borderId="19" xfId="16" applyNumberFormat="1" applyFont="1" applyBorder="1" applyAlignment="1">
      <alignment horizontal="center" vertical="center" wrapText="1"/>
    </xf>
    <xf numFmtId="0" fontId="58" fillId="37" borderId="8" xfId="27" applyFont="1" applyFill="1" applyBorder="1" applyAlignment="1">
      <alignment horizontal="center" vertical="center"/>
    </xf>
    <xf numFmtId="0" fontId="57" fillId="37" borderId="9" xfId="27" applyFont="1" applyFill="1" applyBorder="1" applyAlignment="1">
      <alignment horizontal="center" vertical="center"/>
    </xf>
    <xf numFmtId="0" fontId="57" fillId="37" borderId="10" xfId="27" applyFont="1" applyFill="1" applyBorder="1" applyAlignment="1">
      <alignment horizontal="center" vertical="center"/>
    </xf>
    <xf numFmtId="0" fontId="58" fillId="0" borderId="42" xfId="27" applyFont="1" applyBorder="1" applyAlignment="1">
      <alignment horizontal="center" vertical="center" wrapText="1"/>
    </xf>
    <xf numFmtId="0" fontId="58" fillId="0" borderId="67" xfId="27" applyFont="1" applyBorder="1" applyAlignment="1">
      <alignment horizontal="center" vertical="center" wrapText="1"/>
    </xf>
    <xf numFmtId="10" fontId="58" fillId="8" borderId="19" xfId="16" applyNumberFormat="1" applyFont="1" applyFill="1" applyBorder="1" applyAlignment="1">
      <alignment horizontal="center" vertical="center" wrapText="1"/>
    </xf>
    <xf numFmtId="0" fontId="58" fillId="37" borderId="19" xfId="16" applyFont="1" applyFill="1" applyBorder="1" applyAlignment="1">
      <alignment horizontal="center" vertical="center"/>
    </xf>
    <xf numFmtId="0" fontId="58" fillId="0" borderId="19" xfId="37" applyFont="1" applyBorder="1" applyAlignment="1">
      <alignment horizontal="center" vertical="center" wrapText="1"/>
    </xf>
    <xf numFmtId="0" fontId="58" fillId="0" borderId="19" xfId="37" applyFont="1" applyBorder="1" applyAlignment="1">
      <alignment horizontal="center" vertical="center"/>
    </xf>
    <xf numFmtId="0" fontId="58" fillId="37" borderId="19" xfId="37" applyFont="1" applyFill="1" applyBorder="1" applyAlignment="1">
      <alignment horizontal="center" vertical="center"/>
    </xf>
    <xf numFmtId="0" fontId="62" fillId="37" borderId="19" xfId="37" applyFont="1" applyFill="1" applyBorder="1" applyAlignment="1">
      <alignment horizontal="left" vertical="center" wrapText="1"/>
    </xf>
    <xf numFmtId="0" fontId="62" fillId="37" borderId="19" xfId="37" applyFont="1" applyFill="1" applyBorder="1" applyAlignment="1">
      <alignment horizontal="center" vertical="center"/>
    </xf>
    <xf numFmtId="0" fontId="56" fillId="37" borderId="19" xfId="37" applyFont="1" applyFill="1" applyBorder="1" applyAlignment="1">
      <alignment horizontal="center" vertical="center" wrapText="1"/>
    </xf>
    <xf numFmtId="0" fontId="58" fillId="0" borderId="19" xfId="37" applyNumberFormat="1" applyFont="1" applyBorder="1" applyAlignment="1">
      <alignment horizontal="center" vertical="center" wrapText="1"/>
    </xf>
    <xf numFmtId="9" fontId="58" fillId="0" borderId="19" xfId="37" applyNumberFormat="1" applyFont="1" applyBorder="1" applyAlignment="1">
      <alignment horizontal="center" vertical="center" wrapText="1"/>
    </xf>
    <xf numFmtId="9" fontId="58" fillId="0" borderId="19" xfId="1" applyFont="1" applyBorder="1" applyAlignment="1">
      <alignment horizontal="center" vertical="center" wrapText="1"/>
    </xf>
    <xf numFmtId="10" fontId="58" fillId="0" borderId="19" xfId="37" applyNumberFormat="1" applyFont="1" applyBorder="1" applyAlignment="1">
      <alignment horizontal="center" vertical="center" wrapText="1"/>
    </xf>
    <xf numFmtId="10" fontId="58" fillId="0" borderId="19" xfId="1" applyNumberFormat="1" applyFont="1" applyBorder="1" applyAlignment="1">
      <alignment horizontal="center" vertical="center" wrapText="1"/>
    </xf>
    <xf numFmtId="10" fontId="58" fillId="0" borderId="19" xfId="0" applyNumberFormat="1" applyFont="1" applyBorder="1" applyAlignment="1">
      <alignment horizontal="center" vertical="center"/>
    </xf>
    <xf numFmtId="0" fontId="58" fillId="37" borderId="19" xfId="37" applyFont="1" applyFill="1" applyBorder="1" applyAlignment="1">
      <alignment horizontal="center" vertical="center" wrapText="1"/>
    </xf>
    <xf numFmtId="10" fontId="58" fillId="0" borderId="19" xfId="37" applyNumberFormat="1" applyFont="1" applyBorder="1" applyAlignment="1">
      <alignment horizontal="center" vertical="center"/>
    </xf>
    <xf numFmtId="176" fontId="57" fillId="0" borderId="19" xfId="37" applyNumberFormat="1" applyFont="1" applyBorder="1" applyAlignment="1">
      <alignment horizontal="center" vertical="center" wrapText="1"/>
    </xf>
    <xf numFmtId="0" fontId="57" fillId="0" borderId="19" xfId="37" applyFont="1" applyBorder="1" applyAlignment="1">
      <alignment horizontal="center" vertical="center"/>
    </xf>
    <xf numFmtId="0" fontId="57" fillId="0" borderId="19" xfId="37" applyFont="1" applyBorder="1" applyAlignment="1">
      <alignment horizontal="center" vertical="center" wrapText="1"/>
    </xf>
    <xf numFmtId="0" fontId="68" fillId="0" borderId="19" xfId="37" applyFont="1" applyBorder="1" applyAlignment="1">
      <alignment horizontal="center" vertical="center" wrapText="1"/>
    </xf>
    <xf numFmtId="0" fontId="58" fillId="0" borderId="19" xfId="37" applyFont="1" applyBorder="1" applyAlignment="1">
      <alignment horizontal="left" vertical="center" wrapText="1"/>
    </xf>
    <xf numFmtId="10" fontId="58" fillId="0" borderId="19" xfId="0" applyNumberFormat="1" applyFont="1" applyBorder="1" applyAlignment="1">
      <alignment horizontal="center" vertical="center" wrapText="1"/>
    </xf>
    <xf numFmtId="0" fontId="55" fillId="0" borderId="19" xfId="30" applyFont="1" applyBorder="1" applyAlignment="1">
      <alignment horizontal="center" vertical="center"/>
    </xf>
    <xf numFmtId="0" fontId="57" fillId="37" borderId="14" xfId="37" applyFont="1" applyFill="1" applyBorder="1" applyAlignment="1">
      <alignment horizontal="center" vertical="center" wrapText="1"/>
    </xf>
    <xf numFmtId="0" fontId="57" fillId="37" borderId="17" xfId="37" applyFont="1" applyFill="1" applyBorder="1" applyAlignment="1">
      <alignment horizontal="center" vertical="center" wrapText="1"/>
    </xf>
    <xf numFmtId="0" fontId="55" fillId="0" borderId="17" xfId="30" applyFont="1" applyBorder="1" applyAlignment="1">
      <alignment horizontal="center" vertical="center"/>
    </xf>
    <xf numFmtId="0" fontId="55" fillId="0" borderId="15" xfId="30" applyFont="1" applyBorder="1" applyAlignment="1">
      <alignment horizontal="center" vertical="center"/>
    </xf>
    <xf numFmtId="0" fontId="62" fillId="0" borderId="1" xfId="5" applyFont="1" applyBorder="1" applyAlignment="1">
      <alignment horizontal="center" vertical="center"/>
    </xf>
    <xf numFmtId="0" fontId="62" fillId="29" borderId="14" xfId="5" applyFont="1" applyFill="1" applyBorder="1" applyAlignment="1">
      <alignment horizontal="center"/>
    </xf>
    <xf numFmtId="0" fontId="62" fillId="29" borderId="13" xfId="5" applyFont="1" applyFill="1" applyBorder="1" applyAlignment="1">
      <alignment horizontal="center"/>
    </xf>
    <xf numFmtId="0" fontId="62" fillId="29" borderId="11" xfId="5" applyFont="1" applyFill="1" applyBorder="1" applyAlignment="1">
      <alignment horizontal="center"/>
    </xf>
    <xf numFmtId="0" fontId="62" fillId="29" borderId="17" xfId="5" applyFont="1" applyFill="1" applyBorder="1" applyAlignment="1">
      <alignment horizontal="center"/>
    </xf>
    <xf numFmtId="0" fontId="62" fillId="29" borderId="0" xfId="5" applyFont="1" applyFill="1" applyBorder="1" applyAlignment="1">
      <alignment horizontal="center"/>
    </xf>
    <xf numFmtId="0" fontId="62" fillId="29" borderId="18" xfId="5" applyFont="1" applyFill="1" applyBorder="1" applyAlignment="1">
      <alignment horizontal="center"/>
    </xf>
    <xf numFmtId="0" fontId="62" fillId="29" borderId="15" xfId="5" applyFont="1" applyFill="1" applyBorder="1" applyAlignment="1">
      <alignment horizontal="center"/>
    </xf>
    <xf numFmtId="0" fontId="62" fillId="29" borderId="12" xfId="5" applyFont="1" applyFill="1" applyBorder="1" applyAlignment="1">
      <alignment horizontal="center"/>
    </xf>
    <xf numFmtId="0" fontId="62" fillId="29" borderId="6" xfId="5" applyFont="1" applyFill="1" applyBorder="1" applyAlignment="1">
      <alignment horizontal="center"/>
    </xf>
    <xf numFmtId="0" fontId="57" fillId="19" borderId="1" xfId="32" applyFont="1" applyFill="1" applyBorder="1" applyAlignment="1">
      <alignment horizontal="center" vertical="center" wrapText="1"/>
    </xf>
    <xf numFmtId="0" fontId="57" fillId="0" borderId="1" xfId="32" applyFont="1" applyBorder="1" applyAlignment="1">
      <alignment horizontal="center" vertical="center" wrapText="1"/>
    </xf>
    <xf numFmtId="0" fontId="62" fillId="0" borderId="1" xfId="5" applyFont="1" applyBorder="1" applyAlignment="1">
      <alignment horizontal="center"/>
    </xf>
    <xf numFmtId="0" fontId="57" fillId="0" borderId="3" xfId="5" applyFont="1" applyBorder="1" applyAlignment="1" applyProtection="1">
      <alignment horizontal="center" vertical="center" wrapText="1"/>
      <protection locked="0"/>
    </xf>
    <xf numFmtId="0" fontId="57" fillId="0" borderId="16" xfId="5" applyFont="1" applyBorder="1" applyAlignment="1" applyProtection="1">
      <alignment horizontal="center" vertical="center" wrapText="1"/>
      <protection locked="0"/>
    </xf>
    <xf numFmtId="0" fontId="57" fillId="0" borderId="2" xfId="5" applyFont="1" applyBorder="1" applyAlignment="1" applyProtection="1">
      <alignment horizontal="center" vertical="center" wrapText="1"/>
      <protection locked="0"/>
    </xf>
    <xf numFmtId="0" fontId="57" fillId="0" borderId="1" xfId="5" applyFont="1" applyBorder="1" applyAlignment="1" applyProtection="1">
      <alignment horizontal="center" vertical="center" wrapText="1"/>
      <protection locked="0"/>
    </xf>
    <xf numFmtId="0" fontId="57" fillId="0" borderId="1" xfId="5" applyFont="1" applyBorder="1" applyAlignment="1">
      <alignment horizontal="center" vertical="center" wrapText="1"/>
    </xf>
    <xf numFmtId="10" fontId="57" fillId="0" borderId="1" xfId="5" applyNumberFormat="1" applyFont="1" applyBorder="1" applyAlignment="1">
      <alignment horizontal="center" vertical="center" wrapText="1"/>
    </xf>
    <xf numFmtId="0" fontId="62" fillId="2" borderId="1" xfId="5" applyFont="1" applyFill="1" applyBorder="1" applyAlignment="1">
      <alignment horizontal="center" vertical="center" wrapText="1"/>
    </xf>
    <xf numFmtId="0" fontId="63" fillId="2" borderId="1" xfId="5" applyFont="1" applyFill="1" applyBorder="1" applyAlignment="1">
      <alignment horizontal="center" vertical="center" wrapText="1"/>
    </xf>
    <xf numFmtId="0" fontId="62" fillId="2" borderId="1" xfId="5" applyFont="1" applyFill="1" applyBorder="1" applyAlignment="1" applyProtection="1">
      <alignment horizontal="center" vertical="center" wrapText="1"/>
      <protection locked="0"/>
    </xf>
    <xf numFmtId="0" fontId="62" fillId="0" borderId="1" xfId="5" applyFont="1" applyBorder="1" applyAlignment="1" applyProtection="1">
      <alignment horizontal="center" vertical="center" wrapText="1"/>
      <protection locked="0"/>
    </xf>
    <xf numFmtId="0" fontId="57" fillId="19" borderId="1" xfId="5" applyFont="1" applyFill="1" applyBorder="1" applyAlignment="1" applyProtection="1">
      <alignment horizontal="center" vertical="center" wrapText="1"/>
      <protection locked="0"/>
    </xf>
    <xf numFmtId="10" fontId="57" fillId="19" borderId="1" xfId="5" applyNumberFormat="1" applyFont="1" applyFill="1" applyBorder="1" applyAlignment="1">
      <alignment horizontal="center" vertical="center" wrapText="1"/>
    </xf>
    <xf numFmtId="0" fontId="57" fillId="0" borderId="5" xfId="5" applyFont="1" applyBorder="1" applyAlignment="1" applyProtection="1">
      <alignment horizontal="center" vertical="center" wrapText="1"/>
      <protection locked="0"/>
    </xf>
    <xf numFmtId="0" fontId="57" fillId="0" borderId="7" xfId="5" applyFont="1" applyBorder="1" applyAlignment="1" applyProtection="1">
      <alignment horizontal="center" vertical="center" wrapText="1"/>
      <protection locked="0"/>
    </xf>
    <xf numFmtId="0" fontId="57" fillId="0" borderId="4" xfId="5" applyFont="1" applyBorder="1" applyAlignment="1" applyProtection="1">
      <alignment horizontal="center" vertical="center" wrapText="1"/>
      <protection locked="0"/>
    </xf>
    <xf numFmtId="0" fontId="62" fillId="19" borderId="1" xfId="5" applyFont="1" applyFill="1" applyBorder="1" applyAlignment="1" applyProtection="1">
      <alignment horizontal="center" vertical="center" wrapText="1"/>
      <protection locked="0"/>
    </xf>
    <xf numFmtId="10" fontId="57" fillId="19" borderId="1" xfId="5" applyNumberFormat="1" applyFont="1" applyFill="1" applyBorder="1" applyAlignment="1" applyProtection="1">
      <alignment horizontal="center" vertical="center" wrapText="1"/>
      <protection locked="0"/>
    </xf>
    <xf numFmtId="0" fontId="63" fillId="0" borderId="1" xfId="5" applyFont="1" applyBorder="1" applyAlignment="1">
      <alignment horizontal="center" vertical="center" wrapText="1"/>
    </xf>
    <xf numFmtId="0" fontId="64" fillId="19" borderId="1" xfId="5" applyFont="1" applyFill="1" applyBorder="1" applyAlignment="1" applyProtection="1">
      <alignment horizontal="center" vertical="center" wrapText="1"/>
      <protection locked="0"/>
    </xf>
    <xf numFmtId="0" fontId="58" fillId="0" borderId="1" xfId="5" applyFont="1" applyBorder="1" applyAlignment="1">
      <alignment horizontal="center" vertical="center" wrapText="1"/>
    </xf>
    <xf numFmtId="0" fontId="58" fillId="0" borderId="1" xfId="5" applyFont="1" applyBorder="1" applyAlignment="1" applyProtection="1">
      <alignment horizontal="center" vertical="center" wrapText="1"/>
      <protection locked="0"/>
    </xf>
    <xf numFmtId="0" fontId="56" fillId="0" borderId="1" xfId="5" applyFont="1" applyBorder="1" applyAlignment="1" applyProtection="1">
      <alignment horizontal="center" vertical="center" wrapText="1"/>
      <protection locked="0"/>
    </xf>
    <xf numFmtId="0" fontId="56" fillId="0" borderId="5" xfId="5" applyFont="1" applyBorder="1" applyAlignment="1" applyProtection="1">
      <alignment horizontal="center" vertical="center" wrapText="1"/>
      <protection locked="0"/>
    </xf>
    <xf numFmtId="0" fontId="56" fillId="0" borderId="7" xfId="5" applyFont="1" applyBorder="1" applyAlignment="1" applyProtection="1">
      <alignment horizontal="center" vertical="center" wrapText="1"/>
      <protection locked="0"/>
    </xf>
    <xf numFmtId="0" fontId="56" fillId="0" borderId="4" xfId="5" applyFont="1" applyBorder="1" applyAlignment="1" applyProtection="1">
      <alignment horizontal="center" vertical="center" wrapText="1"/>
      <protection locked="0"/>
    </xf>
    <xf numFmtId="0" fontId="71" fillId="0" borderId="1" xfId="5" applyFont="1" applyFill="1" applyBorder="1" applyAlignment="1">
      <alignment horizontal="center" vertical="center" wrapText="1"/>
    </xf>
    <xf numFmtId="0" fontId="71" fillId="0" borderId="19" xfId="5" applyFont="1" applyFill="1" applyBorder="1" applyAlignment="1">
      <alignment horizontal="center" vertical="center" wrapText="1"/>
    </xf>
    <xf numFmtId="0" fontId="76" fillId="0" borderId="1" xfId="8" applyFont="1" applyFill="1" applyBorder="1" applyAlignment="1">
      <alignment horizontal="center" vertical="center" wrapText="1"/>
    </xf>
    <xf numFmtId="0" fontId="79" fillId="0" borderId="1" xfId="8" applyFont="1" applyFill="1" applyBorder="1" applyAlignment="1">
      <alignment horizontal="center" vertical="center" wrapText="1"/>
    </xf>
    <xf numFmtId="0" fontId="79" fillId="0" borderId="1" xfId="8" applyNumberFormat="1" applyFont="1" applyFill="1" applyBorder="1" applyAlignment="1">
      <alignment horizontal="center" vertical="center" wrapText="1"/>
    </xf>
    <xf numFmtId="10" fontId="76" fillId="0" borderId="1" xfId="8" applyNumberFormat="1" applyFont="1" applyFill="1" applyBorder="1" applyAlignment="1">
      <alignment horizontal="center" vertical="center" wrapText="1"/>
    </xf>
    <xf numFmtId="0" fontId="55" fillId="0" borderId="3" xfId="8" applyFont="1" applyFill="1" applyBorder="1" applyAlignment="1">
      <alignment horizontal="center" vertical="center" wrapText="1"/>
    </xf>
    <xf numFmtId="0" fontId="55" fillId="0" borderId="16" xfId="8" applyFont="1" applyFill="1" applyBorder="1" applyAlignment="1">
      <alignment horizontal="center" vertical="center" wrapText="1"/>
    </xf>
    <xf numFmtId="0" fontId="55" fillId="0" borderId="2" xfId="8" applyFont="1" applyFill="1" applyBorder="1" applyAlignment="1">
      <alignment horizontal="center" vertical="center" wrapText="1"/>
    </xf>
    <xf numFmtId="10" fontId="85" fillId="0" borderId="3" xfId="1" applyNumberFormat="1" applyFont="1" applyFill="1" applyBorder="1" applyAlignment="1">
      <alignment horizontal="center" vertical="center" wrapText="1"/>
    </xf>
    <xf numFmtId="10" fontId="85" fillId="0" borderId="16" xfId="1" applyNumberFormat="1" applyFont="1" applyFill="1" applyBorder="1" applyAlignment="1">
      <alignment horizontal="center" vertical="center" wrapText="1"/>
    </xf>
    <xf numFmtId="10" fontId="85" fillId="0" borderId="2" xfId="1" applyNumberFormat="1" applyFont="1" applyFill="1" applyBorder="1" applyAlignment="1">
      <alignment horizontal="center" vertical="center" wrapText="1"/>
    </xf>
    <xf numFmtId="0" fontId="0" fillId="55" borderId="19" xfId="0" applyFill="1" applyBorder="1" applyAlignment="1">
      <alignment horizontal="center" vertical="center"/>
    </xf>
    <xf numFmtId="0" fontId="89" fillId="52" borderId="19" xfId="0" applyFont="1" applyFill="1" applyBorder="1" applyAlignment="1">
      <alignment horizontal="center" vertical="center"/>
    </xf>
    <xf numFmtId="0" fontId="91" fillId="0" borderId="19" xfId="0" applyFont="1" applyBorder="1" applyAlignment="1">
      <alignment vertical="center" wrapText="1"/>
    </xf>
    <xf numFmtId="0" fontId="90" fillId="0" borderId="19" xfId="0" applyFont="1" applyBorder="1" applyAlignment="1">
      <alignment vertical="center" wrapText="1"/>
    </xf>
  </cellXfs>
  <cellStyles count="55">
    <cellStyle name="百分比" xfId="1" builtinId="5"/>
    <cellStyle name="常规" xfId="0" builtinId="0"/>
    <cellStyle name="常规 10" xfId="42"/>
    <cellStyle name="常规 11" xfId="38"/>
    <cellStyle name="常规 12" xfId="52"/>
    <cellStyle name="常规 13" xfId="7"/>
    <cellStyle name="常规 14" xfId="48"/>
    <cellStyle name="常规 15" xfId="17"/>
    <cellStyle name="常规 16" xfId="31"/>
    <cellStyle name="常规 17" xfId="50"/>
    <cellStyle name="常规 18" xfId="8"/>
    <cellStyle name="常规 19" xfId="26"/>
    <cellStyle name="常规 2" xfId="27"/>
    <cellStyle name="常规 20" xfId="9"/>
    <cellStyle name="常规 21" xfId="19"/>
    <cellStyle name="常规 22" xfId="35"/>
    <cellStyle name="常规 23" xfId="45"/>
    <cellStyle name="常规 24" xfId="47"/>
    <cellStyle name="常规 25" xfId="10"/>
    <cellStyle name="常规 26" xfId="46"/>
    <cellStyle name="常规 27" xfId="23"/>
    <cellStyle name="常规 28" xfId="37"/>
    <cellStyle name="常规 29" xfId="11"/>
    <cellStyle name="常规 3" xfId="25"/>
    <cellStyle name="常规 30" xfId="51"/>
    <cellStyle name="常规 31" xfId="12"/>
    <cellStyle name="常规 32" xfId="13"/>
    <cellStyle name="常规 33" xfId="18"/>
    <cellStyle name="常规 34" xfId="29"/>
    <cellStyle name="常规 35" xfId="32"/>
    <cellStyle name="常规 36" xfId="24"/>
    <cellStyle name="常规 37" xfId="14"/>
    <cellStyle name="常规 38" xfId="20"/>
    <cellStyle name="常规 39" xfId="34"/>
    <cellStyle name="常规 4" xfId="4"/>
    <cellStyle name="常规 40" xfId="30"/>
    <cellStyle name="常规 41" xfId="15"/>
    <cellStyle name="常规 42" xfId="21"/>
    <cellStyle name="常规 43" xfId="33"/>
    <cellStyle name="常规 44" xfId="39"/>
    <cellStyle name="常规 45" xfId="2"/>
    <cellStyle name="常规 46" xfId="41"/>
    <cellStyle name="常规 47" xfId="16"/>
    <cellStyle name="常规 48" xfId="49"/>
    <cellStyle name="常规 49" xfId="53"/>
    <cellStyle name="常规 5" xfId="5"/>
    <cellStyle name="常规 50" xfId="44"/>
    <cellStyle name="常规 51" xfId="40"/>
    <cellStyle name="常规 52" xfId="43"/>
    <cellStyle name="常规 53" xfId="3"/>
    <cellStyle name="常规 54" xfId="54"/>
    <cellStyle name="常规 6" xfId="6"/>
    <cellStyle name="常规 7" xfId="36"/>
    <cellStyle name="常规 8" xfId="22"/>
    <cellStyle name="常规 9" xfId="28"/>
  </cellStyles>
  <dxfs count="98">
    <dxf>
      <font>
        <condense val="0"/>
        <extend val="0"/>
        <color indexed="20"/>
      </font>
      <fill>
        <patternFill patternType="none">
          <bgColor indexed="45"/>
        </patternFill>
      </fill>
    </dxf>
    <dxf>
      <font>
        <condense val="0"/>
        <extend val="0"/>
        <color indexed="20"/>
      </font>
      <fill>
        <patternFill patternType="none">
          <bgColor indexed="45"/>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lor indexed="20"/>
      </font>
      <fill>
        <patternFill patternType="solid">
          <fgColor indexed="10"/>
          <bgColor indexed="45"/>
        </patternFill>
      </fill>
    </dxf>
    <dxf>
      <font>
        <color indexed="20"/>
      </font>
      <fill>
        <patternFill patternType="solid">
          <fgColor indexed="10"/>
          <bgColor indexed="45"/>
        </patternFill>
      </fill>
    </dxf>
    <dxf>
      <font>
        <color indexed="60"/>
      </font>
      <fill>
        <patternFill patternType="solid">
          <fgColor indexed="10"/>
          <bgColor indexed="43"/>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ndense val="0"/>
        <extend val="0"/>
        <color rgb="FF9C0006"/>
      </font>
      <fill>
        <patternFill patternType="none">
          <bgColor rgb="FFFFC7CE"/>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ndense val="0"/>
        <extend val="0"/>
        <color indexed="20"/>
      </font>
      <fill>
        <patternFill patternType="none">
          <bgColor indexed="45"/>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rgb="FF9C0006"/>
      </font>
      <fill>
        <patternFill patternType="none">
          <bgColor rgb="FFFFC7CE"/>
        </patternFill>
      </fill>
    </dxf>
    <dxf>
      <fill>
        <patternFill patternType="none">
          <bgColor indexed="10"/>
        </patternFill>
      </fill>
    </dxf>
    <dxf>
      <font>
        <condense val="0"/>
        <extend val="0"/>
        <color indexed="20"/>
      </font>
      <fill>
        <patternFill patternType="none">
          <bgColor indexed="45"/>
        </patternFill>
      </fill>
    </dxf>
    <dxf>
      <font>
        <condense val="0"/>
        <extend val="0"/>
        <color indexed="20"/>
      </font>
      <fill>
        <patternFill patternType="none">
          <bgColor indexed="45"/>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ill>
        <patternFill patternType="none">
          <bgColor rgb="FFFFFF00"/>
        </patternFill>
      </fill>
    </dxf>
    <dxf>
      <fill>
        <patternFill patternType="none">
          <bgColor rgb="FFFF0000"/>
        </patternFill>
      </fill>
    </dxf>
    <dxf>
      <font>
        <color theme="0"/>
      </font>
    </dxf>
  </dxfs>
  <tableStyles count="0" defaultTableStyle="TableStyleMedium9" defaultPivotStyle="PivotStyleLight16"/>
  <colors>
    <mruColors>
      <color rgb="FFFF9966"/>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678180</xdr:colOff>
      <xdr:row>23</xdr:row>
      <xdr:rowOff>152400</xdr:rowOff>
    </xdr:to>
    <xdr:sp macro="" textlink="">
      <xdr:nvSpPr>
        <xdr:cNvPr id="5122" name="202" hidden="1">
          <a:extLst>
            <a:ext uri="{FF2B5EF4-FFF2-40B4-BE49-F238E27FC236}">
              <a16:creationId xmlns:a16="http://schemas.microsoft.com/office/drawing/2014/main" xmlns="" id="{00000000-0008-0000-0100-00000214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0</xdr:row>
      <xdr:rowOff>0</xdr:rowOff>
    </xdr:from>
    <xdr:to>
      <xdr:col>8</xdr:col>
      <xdr:colOff>678180</xdr:colOff>
      <xdr:row>23</xdr:row>
      <xdr:rowOff>152400</xdr:rowOff>
    </xdr:to>
    <xdr:sp macro="" textlink="">
      <xdr:nvSpPr>
        <xdr:cNvPr id="2" name="202" hidden="1">
          <a:extLst>
            <a:ext uri="{FF2B5EF4-FFF2-40B4-BE49-F238E27FC236}">
              <a16:creationId xmlns:a16="http://schemas.microsoft.com/office/drawing/2014/main" xmlns="" id="{00000000-0008-0000-0100-00000200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297180</xdr:colOff>
      <xdr:row>32</xdr:row>
      <xdr:rowOff>60960</xdr:rowOff>
    </xdr:to>
    <xdr:sp macro="" textlink="">
      <xdr:nvSpPr>
        <xdr:cNvPr id="3076" name="202" hidden="1">
          <a:extLst>
            <a:ext uri="{FF2B5EF4-FFF2-40B4-BE49-F238E27FC236}">
              <a16:creationId xmlns:a16="http://schemas.microsoft.com/office/drawing/2014/main" xmlns="" id="{00000000-0008-0000-0200-0000040C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0</xdr:row>
      <xdr:rowOff>0</xdr:rowOff>
    </xdr:from>
    <xdr:to>
      <xdr:col>8</xdr:col>
      <xdr:colOff>297180</xdr:colOff>
      <xdr:row>32</xdr:row>
      <xdr:rowOff>60960</xdr:rowOff>
    </xdr:to>
    <xdr:sp macro="" textlink="">
      <xdr:nvSpPr>
        <xdr:cNvPr id="2" name="202" hidden="1">
          <a:extLst>
            <a:ext uri="{FF2B5EF4-FFF2-40B4-BE49-F238E27FC236}">
              <a16:creationId xmlns:a16="http://schemas.microsoft.com/office/drawing/2014/main" xmlns="" id="{00000000-0008-0000-0200-00000200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198120</xdr:colOff>
      <xdr:row>32</xdr:row>
      <xdr:rowOff>175260</xdr:rowOff>
    </xdr:to>
    <xdr:sp macro="" textlink="">
      <xdr:nvSpPr>
        <xdr:cNvPr id="15364" name="202" hidden="1">
          <a:extLst>
            <a:ext uri="{FF2B5EF4-FFF2-40B4-BE49-F238E27FC236}">
              <a16:creationId xmlns:a16="http://schemas.microsoft.com/office/drawing/2014/main" xmlns="" id="{00000000-0008-0000-0300-0000043C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0</xdr:row>
      <xdr:rowOff>0</xdr:rowOff>
    </xdr:from>
    <xdr:to>
      <xdr:col>8</xdr:col>
      <xdr:colOff>198120</xdr:colOff>
      <xdr:row>32</xdr:row>
      <xdr:rowOff>175260</xdr:rowOff>
    </xdr:to>
    <xdr:sp macro="" textlink="">
      <xdr:nvSpPr>
        <xdr:cNvPr id="2" name="202" hidden="1">
          <a:extLst>
            <a:ext uri="{FF2B5EF4-FFF2-40B4-BE49-F238E27FC236}">
              <a16:creationId xmlns:a16="http://schemas.microsoft.com/office/drawing/2014/main" xmlns="" id="{00000000-0008-0000-0300-00000200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198120</xdr:colOff>
      <xdr:row>35</xdr:row>
      <xdr:rowOff>76200</xdr:rowOff>
    </xdr:to>
    <xdr:sp macro="" textlink="">
      <xdr:nvSpPr>
        <xdr:cNvPr id="17412" name="202" hidden="1">
          <a:extLst>
            <a:ext uri="{FF2B5EF4-FFF2-40B4-BE49-F238E27FC236}">
              <a16:creationId xmlns:a16="http://schemas.microsoft.com/office/drawing/2014/main" xmlns="" id="{00000000-0008-0000-0400-00000444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0</xdr:row>
      <xdr:rowOff>0</xdr:rowOff>
    </xdr:from>
    <xdr:to>
      <xdr:col>8</xdr:col>
      <xdr:colOff>198120</xdr:colOff>
      <xdr:row>35</xdr:row>
      <xdr:rowOff>76200</xdr:rowOff>
    </xdr:to>
    <xdr:sp macro="" textlink="">
      <xdr:nvSpPr>
        <xdr:cNvPr id="2" name="202" hidden="1">
          <a:extLst>
            <a:ext uri="{FF2B5EF4-FFF2-40B4-BE49-F238E27FC236}">
              <a16:creationId xmlns:a16="http://schemas.microsoft.com/office/drawing/2014/main" xmlns="" id="{00000000-0008-0000-0400-000002000000}"/>
            </a:ext>
          </a:extLst>
        </xdr:cNvPr>
        <xdr:cNvSpPr>
          <a:spLocks noSelect="1" noChangeArrowheads="1"/>
        </xdr:cNvSpPr>
      </xdr:nvSpPr>
      <xdr:spPr bwMode="auto">
        <a:xfrm>
          <a:off x="0" y="0"/>
          <a:ext cx="7620000" cy="762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4037;&#20316;\&#25307;&#21830;&#34503;&#21475;\&#25307;&#21830;&#34503;&#21475;2018&#24180;8&#12289;9&#26376;\&#25307;&#21830;&#34503;&#21475;&#21326;&#19996;&#21306;&#22495;&#21335;&#20140;&#20844;&#21496;&#21512;&#32933;&#20844;&#22253;1872&#39033;&#30446;&#65288;&#22303;&#24314;&#65289;&#65288;&#32534;&#21495;&#65306;RJ-ZSSK-HF-HFZS1872-QBD-2018-3&#65289;&#39033;&#30446;&#35780;&#20272;&#25968;&#25454;&#34920;&#65288;2018&#24180;&#31532;3&#23395;&#24230;&#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5307;&#21830;&#34503;&#21475;&#21326;&#20013;&#21306;&#22495;&#27494;&#27721;&#20844;&#21496;&#27494;&#27721;&#19968;&#27743;&#29855;&#22478;&#19968;&#26631;&#27573;&#65288;&#22303;&#24314;&#65289;&#65288;&#32534;&#21495;&#65306;RJ-ZSSK-WH-YJJCYBD-201803&#65289;&#39033;&#30446;&#35780;&#20272;&#25968;&#25454;&#34920;&#65288;2018&#24180;3&#23395;&#2423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24378;&#21733;&#30340;&#21150;&#20844;&#26412;\Desktop\&#36719;&#20214;\APP&#20307;&#31995;&#35843;&#25972;&#35828;&#26126;\&#21442;&#32771;&#27169;&#26495;&#65306;&#20303;&#23429;&#36807;&#31243;&#36890;&#29992;&#35780;&#20272;&#26816;&#26597;&#34920;AP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项目合格率"/>
      <sheetName val="标段合格率"/>
      <sheetName val="关键指标扣分汇总表"/>
      <sheetName val="质量风险评估合格率汇总表"/>
      <sheetName val="安全文明评估合格率汇总表"/>
      <sheetName val="质量风险等级汇总表"/>
      <sheetName val="样表"/>
      <sheetName val="分部分项汇总表"/>
      <sheetName val="1"/>
      <sheetName val="2"/>
      <sheetName val="计算样表"/>
      <sheetName val="实测记录表"/>
      <sheetName val="实测实量--材料实测"/>
      <sheetName val="质量风险（补充钢筋及装配式 工程检查）"/>
      <sheetName val="安全生产"/>
      <sheetName val="文明施工"/>
      <sheetName val="关键指标"/>
    </sheetNames>
    <sheetDataSet>
      <sheetData sheetId="0" refreshError="1"/>
      <sheetData sheetId="1" refreshError="1"/>
      <sheetData sheetId="2" refreshError="1"/>
      <sheetData sheetId="3" refreshError="1"/>
      <sheetData sheetId="4" refreshError="1"/>
      <sheetData sheetId="5" refreshError="1"/>
      <sheetData sheetId="6" refreshError="1">
        <row r="4">
          <cell r="E4">
            <v>1</v>
          </cell>
        </row>
        <row r="7">
          <cell r="BY7">
            <v>100</v>
          </cell>
        </row>
        <row r="8">
          <cell r="G8" t="str">
            <v>参评标段名称</v>
          </cell>
        </row>
        <row r="17">
          <cell r="BY17">
            <v>150</v>
          </cell>
        </row>
        <row r="38">
          <cell r="BY38">
            <v>100</v>
          </cell>
        </row>
        <row r="46">
          <cell r="BY46">
            <v>100</v>
          </cell>
        </row>
        <row r="60">
          <cell r="BY60">
            <v>100</v>
          </cell>
        </row>
        <row r="65">
          <cell r="BV65">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项目合格率"/>
      <sheetName val="标段合格率"/>
      <sheetName val="关键指标扣分汇总表"/>
      <sheetName val="质量风险评估合格率汇总表"/>
      <sheetName val="安全文明评估合格率汇总表"/>
      <sheetName val="质量风险等级汇总表"/>
      <sheetName val="分部分项汇总表"/>
      <sheetName val="样表"/>
      <sheetName val="武汉一江璟城一标段第1组"/>
      <sheetName val="武汉一江璟城一标段第2组"/>
      <sheetName val="计算样表"/>
      <sheetName val="实测记录表"/>
      <sheetName val="实测实量--材料实测"/>
      <sheetName val="质量风险（补充钢筋及装配式 工程检查）"/>
      <sheetName val="安全生产"/>
      <sheetName val="文明施工"/>
      <sheetName val="关键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E4">
            <v>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会签表"/>
      <sheetName val="数据汇总-隐藏"/>
      <sheetName val="实测实量"/>
      <sheetName val="实测·实量记录表"/>
      <sheetName val="实测·实量计算表"/>
      <sheetName val="质量风险"/>
      <sheetName val="质量风险-隐藏"/>
      <sheetName val="安全文明"/>
      <sheetName val="安全文明-隐藏"/>
      <sheetName val="管理行为"/>
      <sheetName val="管理行为-隐藏"/>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zoomScale="85" zoomScaleNormal="85" workbookViewId="0">
      <selection activeCell="H2" sqref="H2"/>
    </sheetView>
  </sheetViews>
  <sheetFormatPr defaultColWidth="9" defaultRowHeight="13.5"/>
  <cols>
    <col min="1" max="3" width="9" style="4"/>
    <col min="4" max="4" width="18.25" style="4" customWidth="1"/>
    <col min="5" max="5" width="16.625" style="4" customWidth="1"/>
    <col min="6" max="6" width="27.75" style="4" customWidth="1"/>
    <col min="7" max="8" width="9" style="4"/>
    <col min="9" max="13" width="9" style="4" customWidth="1"/>
    <col min="14" max="16" width="9" style="4"/>
    <col min="17" max="18" width="9" style="4" customWidth="1"/>
    <col min="19" max="16384" width="9" style="4"/>
  </cols>
  <sheetData>
    <row r="1" spans="1:8" ht="42" customHeight="1">
      <c r="A1" s="53" t="s">
        <v>251</v>
      </c>
      <c r="B1" s="86" t="s">
        <v>433</v>
      </c>
      <c r="C1" s="86" t="s">
        <v>434</v>
      </c>
      <c r="D1" s="53" t="s">
        <v>0</v>
      </c>
      <c r="E1" s="53" t="s">
        <v>310</v>
      </c>
      <c r="F1" s="53" t="s">
        <v>3</v>
      </c>
      <c r="G1" s="54" t="s">
        <v>371</v>
      </c>
      <c r="H1" s="53" t="s">
        <v>372</v>
      </c>
    </row>
    <row r="2" spans="1:8" ht="25.9" customHeight="1">
      <c r="A2" s="22"/>
      <c r="B2" s="22"/>
      <c r="C2" s="22"/>
      <c r="D2" s="55"/>
      <c r="E2" s="55"/>
      <c r="F2" s="55"/>
      <c r="G2" s="55"/>
      <c r="H2" s="56"/>
    </row>
  </sheetData>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Y11"/>
  <sheetViews>
    <sheetView topLeftCell="F1" zoomScale="85" zoomScaleNormal="85" workbookViewId="0">
      <selection activeCell="J8" sqref="J8"/>
    </sheetView>
  </sheetViews>
  <sheetFormatPr defaultRowHeight="13.5"/>
  <cols>
    <col min="2" max="2" width="13.875" customWidth="1"/>
    <col min="3" max="4" width="13.75" customWidth="1"/>
    <col min="5" max="5" width="17.25" customWidth="1"/>
    <col min="6" max="9" width="11.25" customWidth="1"/>
    <col min="13" max="13" width="11.25" customWidth="1"/>
    <col min="20" max="24" width="8.875" customWidth="1"/>
    <col min="25" max="25" width="11.75" customWidth="1"/>
    <col min="26" max="26" width="8.75" bestFit="1" customWidth="1"/>
    <col min="27" max="35" width="8.875" customWidth="1"/>
    <col min="36" max="39" width="12.75" customWidth="1"/>
    <col min="40" max="155" width="8.875" customWidth="1"/>
  </cols>
  <sheetData>
    <row r="1" spans="1:155" s="30" customFormat="1" ht="37.9" customHeight="1">
      <c r="A1" s="518" t="s">
        <v>359</v>
      </c>
      <c r="B1" s="518"/>
      <c r="C1" s="518"/>
      <c r="D1" s="518"/>
      <c r="E1" s="518"/>
      <c r="F1" s="518"/>
      <c r="G1" s="518"/>
      <c r="H1" s="518"/>
      <c r="I1" s="518"/>
      <c r="J1" s="518"/>
      <c r="K1" s="518"/>
      <c r="L1" s="518"/>
      <c r="M1" s="518"/>
      <c r="N1" s="518"/>
      <c r="O1" s="518"/>
      <c r="P1" s="518"/>
      <c r="Q1" s="518"/>
      <c r="R1" s="518"/>
      <c r="S1" s="518"/>
      <c r="T1" s="518"/>
      <c r="U1" s="518"/>
      <c r="V1" s="518"/>
      <c r="W1" s="518"/>
      <c r="X1" s="518"/>
      <c r="Y1" s="518"/>
      <c r="Z1" s="518"/>
      <c r="AA1" s="518"/>
      <c r="AB1" s="518"/>
      <c r="AC1" s="518"/>
      <c r="AD1" s="518"/>
      <c r="AE1" s="518"/>
      <c r="AF1" s="518"/>
      <c r="AG1" s="518"/>
      <c r="AH1" s="518"/>
      <c r="AI1" s="518"/>
      <c r="AJ1" s="518"/>
      <c r="AK1" s="518"/>
      <c r="AL1" s="518"/>
      <c r="AM1" s="518"/>
      <c r="AN1" s="518"/>
      <c r="AO1" s="518"/>
      <c r="AP1" s="518"/>
      <c r="AQ1" s="518"/>
      <c r="AR1" s="518"/>
      <c r="AS1" s="518"/>
      <c r="AT1" s="518"/>
      <c r="AU1" s="518"/>
      <c r="AV1" s="518"/>
      <c r="AW1" s="518"/>
      <c r="AX1" s="518"/>
      <c r="AY1" s="518"/>
      <c r="AZ1" s="518"/>
      <c r="BA1" s="518"/>
      <c r="BB1" s="518"/>
      <c r="BC1" s="518"/>
      <c r="BD1" s="518"/>
      <c r="BE1" s="518"/>
      <c r="BF1" s="518"/>
      <c r="BG1" s="518"/>
      <c r="BH1" s="518"/>
      <c r="BI1" s="518"/>
      <c r="BJ1" s="518"/>
      <c r="BK1" s="518"/>
      <c r="BL1" s="518"/>
      <c r="BM1" s="518"/>
      <c r="BN1" s="518"/>
      <c r="BO1" s="518"/>
      <c r="BP1" s="518"/>
      <c r="BQ1" s="518"/>
      <c r="BR1" s="518"/>
      <c r="BS1" s="518"/>
      <c r="BT1" s="518"/>
      <c r="BU1" s="518"/>
      <c r="BV1" s="518"/>
      <c r="BW1" s="518"/>
      <c r="BX1" s="518"/>
      <c r="BY1" s="518"/>
      <c r="BZ1" s="518"/>
      <c r="CA1" s="518"/>
      <c r="CB1" s="518"/>
      <c r="CC1" s="518"/>
      <c r="CD1" s="518"/>
      <c r="CE1" s="518"/>
      <c r="CF1" s="518"/>
      <c r="CG1" s="518"/>
      <c r="CH1" s="518"/>
      <c r="CI1" s="518"/>
      <c r="CJ1" s="518"/>
      <c r="CK1" s="518"/>
      <c r="CL1" s="518"/>
      <c r="CM1" s="518"/>
      <c r="CN1" s="518"/>
      <c r="CO1" s="518"/>
      <c r="CP1" s="518"/>
      <c r="CQ1" s="518"/>
      <c r="CR1" s="518"/>
      <c r="CS1" s="518"/>
      <c r="CT1" s="518"/>
      <c r="CU1" s="518"/>
      <c r="CV1" s="518"/>
      <c r="CW1" s="518"/>
      <c r="CX1" s="518"/>
      <c r="CY1" s="518"/>
      <c r="CZ1" s="518"/>
      <c r="DA1" s="518"/>
      <c r="DB1" s="518"/>
      <c r="DC1" s="518"/>
      <c r="DD1" s="518"/>
      <c r="DE1" s="518"/>
      <c r="DF1" s="518"/>
      <c r="DG1" s="518"/>
      <c r="DH1" s="518"/>
      <c r="DI1" s="518"/>
      <c r="DJ1" s="518"/>
      <c r="DK1" s="518"/>
      <c r="DL1" s="518"/>
      <c r="DM1" s="518"/>
      <c r="DN1" s="518"/>
      <c r="DO1" s="518"/>
      <c r="DP1" s="518"/>
      <c r="DQ1" s="518"/>
      <c r="DR1" s="518"/>
      <c r="DS1" s="518"/>
      <c r="DT1" s="518"/>
      <c r="DU1" s="518"/>
      <c r="DV1" s="518"/>
      <c r="DW1" s="518"/>
      <c r="DX1" s="518"/>
      <c r="DY1" s="518"/>
      <c r="DZ1" s="518"/>
      <c r="EA1" s="518"/>
      <c r="EB1" s="518"/>
      <c r="EC1" s="518"/>
      <c r="ED1" s="518"/>
      <c r="EE1" s="518"/>
      <c r="EF1" s="518"/>
      <c r="EG1" s="518"/>
      <c r="EH1" s="518"/>
      <c r="EI1" s="518"/>
      <c r="EJ1" s="518"/>
      <c r="EK1" s="518"/>
      <c r="EL1" s="518"/>
      <c r="EM1" s="518"/>
      <c r="EN1" s="518"/>
      <c r="EO1" s="518"/>
      <c r="EP1" s="518"/>
      <c r="EQ1" s="518"/>
      <c r="ER1" s="518"/>
      <c r="ES1" s="518"/>
      <c r="ET1" s="518"/>
      <c r="EU1" s="518"/>
      <c r="EV1" s="518"/>
      <c r="EW1" s="518"/>
      <c r="EX1" s="518"/>
      <c r="EY1" s="518"/>
    </row>
    <row r="2" spans="1:155" s="31" customFormat="1" ht="33.75" customHeight="1">
      <c r="A2" s="508" t="s">
        <v>348</v>
      </c>
      <c r="B2" s="509"/>
      <c r="C2" s="509"/>
      <c r="D2" s="509"/>
      <c r="E2" s="509"/>
      <c r="F2" s="509"/>
      <c r="G2" s="509"/>
      <c r="H2" s="509"/>
      <c r="I2" s="510"/>
      <c r="J2" s="508"/>
      <c r="K2" s="509"/>
      <c r="L2" s="509"/>
      <c r="M2" s="509"/>
      <c r="N2" s="509"/>
      <c r="O2" s="509"/>
      <c r="P2" s="509"/>
      <c r="Q2" s="509"/>
      <c r="R2" s="509"/>
      <c r="S2" s="510"/>
      <c r="T2" s="526" t="s">
        <v>53</v>
      </c>
      <c r="U2" s="526"/>
      <c r="V2" s="526"/>
      <c r="W2" s="526"/>
      <c r="X2" s="526"/>
      <c r="Y2" s="526"/>
      <c r="Z2" s="526"/>
      <c r="AA2" s="526"/>
      <c r="AB2" s="526"/>
      <c r="AC2" s="526"/>
      <c r="AD2" s="526"/>
      <c r="AE2" s="526"/>
      <c r="AF2" s="526"/>
      <c r="AG2" s="526"/>
      <c r="AH2" s="526"/>
      <c r="AI2" s="526"/>
      <c r="AJ2" s="526"/>
      <c r="AK2" s="526"/>
      <c r="AL2" s="526"/>
      <c r="AM2" s="526"/>
      <c r="AN2" s="526"/>
      <c r="AO2" s="526"/>
      <c r="AP2" s="526"/>
      <c r="AQ2" s="526"/>
      <c r="AR2" s="526"/>
      <c r="AS2" s="526"/>
      <c r="AT2" s="526"/>
      <c r="AU2" s="526"/>
      <c r="AV2" s="526"/>
      <c r="AW2" s="526"/>
      <c r="AX2" s="526"/>
      <c r="AY2" s="526"/>
      <c r="AZ2" s="526"/>
      <c r="BA2" s="526"/>
      <c r="BB2" s="526"/>
      <c r="BC2" s="526"/>
      <c r="BD2" s="526"/>
      <c r="BE2" s="526"/>
      <c r="BF2" s="526"/>
      <c r="BG2" s="530" t="s">
        <v>108</v>
      </c>
      <c r="BH2" s="530"/>
      <c r="BI2" s="530"/>
      <c r="BJ2" s="530"/>
      <c r="BK2" s="530"/>
      <c r="BL2" s="530"/>
      <c r="BM2" s="530"/>
      <c r="BN2" s="530"/>
      <c r="BO2" s="530"/>
      <c r="BP2" s="530"/>
      <c r="BQ2" s="530"/>
      <c r="BR2" s="530"/>
      <c r="BS2" s="530"/>
      <c r="BT2" s="530"/>
      <c r="BU2" s="530"/>
      <c r="BV2" s="521" t="s">
        <v>252</v>
      </c>
      <c r="BW2" s="521"/>
      <c r="BX2" s="521"/>
      <c r="BY2" s="521"/>
      <c r="BZ2" s="521"/>
      <c r="CA2" s="521"/>
      <c r="CB2" s="521"/>
      <c r="CC2" s="521"/>
      <c r="CD2" s="521"/>
      <c r="CE2" s="521"/>
      <c r="CF2" s="521"/>
      <c r="CG2" s="521"/>
      <c r="CH2" s="521"/>
      <c r="CI2" s="521"/>
      <c r="CJ2" s="521"/>
      <c r="CK2" s="521"/>
      <c r="CL2" s="521"/>
      <c r="CM2" s="521"/>
      <c r="CN2" s="521"/>
      <c r="CO2" s="521"/>
      <c r="CP2" s="521"/>
      <c r="CQ2" s="521"/>
      <c r="CR2" s="521"/>
      <c r="CS2" s="534" t="s">
        <v>265</v>
      </c>
      <c r="CT2" s="534"/>
      <c r="CU2" s="534"/>
      <c r="CV2" s="534"/>
      <c r="CW2" s="534"/>
      <c r="CX2" s="534"/>
      <c r="CY2" s="534"/>
      <c r="CZ2" s="520" t="s">
        <v>175</v>
      </c>
      <c r="DA2" s="520"/>
      <c r="DB2" s="520"/>
      <c r="DC2" s="520"/>
      <c r="DD2" s="520"/>
      <c r="DE2" s="520"/>
      <c r="DF2" s="520"/>
      <c r="DG2" s="524" t="s">
        <v>193</v>
      </c>
      <c r="DH2" s="524"/>
      <c r="DI2" s="524"/>
      <c r="DJ2" s="524"/>
      <c r="DK2" s="524"/>
      <c r="DL2" s="524"/>
      <c r="DM2" s="524"/>
      <c r="DN2" s="524"/>
      <c r="DO2" s="524"/>
      <c r="DP2" s="524"/>
      <c r="DQ2" s="524"/>
      <c r="DR2" s="524"/>
      <c r="DS2" s="524"/>
      <c r="DT2" s="524"/>
      <c r="DU2" s="524"/>
      <c r="DV2" s="524"/>
      <c r="DW2" s="524"/>
      <c r="DX2" s="524" t="s">
        <v>218</v>
      </c>
      <c r="DY2" s="524"/>
      <c r="DZ2" s="524"/>
      <c r="EA2" s="524"/>
      <c r="EB2" s="524"/>
      <c r="EC2" s="524"/>
      <c r="ED2" s="524"/>
      <c r="EE2" s="524"/>
      <c r="EF2" s="524"/>
      <c r="EG2" s="524"/>
      <c r="EH2" s="524"/>
      <c r="EI2" s="524"/>
      <c r="EJ2" s="524"/>
      <c r="EK2" s="524"/>
      <c r="EL2" s="524"/>
      <c r="EM2" s="525" t="s">
        <v>233</v>
      </c>
      <c r="EN2" s="525"/>
      <c r="EO2" s="525"/>
      <c r="EP2" s="525"/>
      <c r="EQ2" s="525"/>
      <c r="ER2" s="525"/>
      <c r="ES2" s="525"/>
      <c r="ET2" s="525"/>
      <c r="EU2" s="525"/>
      <c r="EV2" s="525"/>
      <c r="EW2" s="525"/>
      <c r="EX2" s="525"/>
      <c r="EY2" s="525"/>
    </row>
    <row r="3" spans="1:155" s="30" customFormat="1" ht="44.45" customHeight="1">
      <c r="A3" s="522" t="s">
        <v>251</v>
      </c>
      <c r="B3" s="515" t="s">
        <v>433</v>
      </c>
      <c r="C3" s="515" t="s">
        <v>434</v>
      </c>
      <c r="D3" s="523" t="s">
        <v>0</v>
      </c>
      <c r="E3" s="523" t="s">
        <v>443</v>
      </c>
      <c r="F3" s="523" t="s">
        <v>310</v>
      </c>
      <c r="G3" s="511" t="s">
        <v>428</v>
      </c>
      <c r="H3" s="513" t="s">
        <v>429</v>
      </c>
      <c r="I3" s="513" t="s">
        <v>430</v>
      </c>
      <c r="J3" s="523" t="s">
        <v>350</v>
      </c>
      <c r="K3" s="523"/>
      <c r="L3" s="523"/>
      <c r="M3" s="523"/>
      <c r="N3" s="523"/>
      <c r="O3" s="523"/>
      <c r="P3" s="523"/>
      <c r="Q3" s="523"/>
      <c r="R3" s="517" t="s">
        <v>444</v>
      </c>
      <c r="S3" s="517" t="s">
        <v>445</v>
      </c>
      <c r="T3" s="526" t="s">
        <v>54</v>
      </c>
      <c r="U3" s="526"/>
      <c r="V3" s="526"/>
      <c r="W3" s="526"/>
      <c r="X3" s="526"/>
      <c r="Y3" s="526"/>
      <c r="Z3" s="526" t="s">
        <v>64</v>
      </c>
      <c r="AA3" s="526"/>
      <c r="AB3" s="526" t="s">
        <v>67</v>
      </c>
      <c r="AC3" s="526"/>
      <c r="AD3" s="526"/>
      <c r="AE3" s="526"/>
      <c r="AF3" s="526" t="s">
        <v>76</v>
      </c>
      <c r="AG3" s="526"/>
      <c r="AH3" s="526"/>
      <c r="AI3" s="526"/>
      <c r="AJ3" s="526" t="s">
        <v>80</v>
      </c>
      <c r="AK3" s="526"/>
      <c r="AL3" s="526"/>
      <c r="AM3" s="526"/>
      <c r="AN3" s="526"/>
      <c r="AO3" s="526"/>
      <c r="AP3" s="526"/>
      <c r="AQ3" s="526" t="s">
        <v>86</v>
      </c>
      <c r="AR3" s="526"/>
      <c r="AS3" s="526"/>
      <c r="AT3" s="526"/>
      <c r="AU3" s="526"/>
      <c r="AV3" s="526"/>
      <c r="AW3" s="526"/>
      <c r="AX3" s="526"/>
      <c r="AY3" s="526"/>
      <c r="AZ3" s="526"/>
      <c r="BA3" s="526"/>
      <c r="BB3" s="526"/>
      <c r="BC3" s="526"/>
      <c r="BD3" s="529" t="s">
        <v>103</v>
      </c>
      <c r="BE3" s="526"/>
      <c r="BF3" s="39" t="s">
        <v>106</v>
      </c>
      <c r="BG3" s="40" t="s">
        <v>109</v>
      </c>
      <c r="BH3" s="40" t="s">
        <v>112</v>
      </c>
      <c r="BI3" s="40" t="s">
        <v>115</v>
      </c>
      <c r="BJ3" s="40" t="s">
        <v>117</v>
      </c>
      <c r="BK3" s="40" t="s">
        <v>119</v>
      </c>
      <c r="BL3" s="40" t="s">
        <v>121</v>
      </c>
      <c r="BM3" s="40" t="s">
        <v>123</v>
      </c>
      <c r="BN3" s="40" t="s">
        <v>125</v>
      </c>
      <c r="BO3" s="40" t="s">
        <v>128</v>
      </c>
      <c r="BP3" s="40" t="s">
        <v>131</v>
      </c>
      <c r="BQ3" s="530" t="s">
        <v>133</v>
      </c>
      <c r="BR3" s="530"/>
      <c r="BS3" s="530"/>
      <c r="BT3" s="40" t="s">
        <v>139</v>
      </c>
      <c r="BU3" s="87" t="s">
        <v>141</v>
      </c>
      <c r="BV3" s="531" t="s">
        <v>144</v>
      </c>
      <c r="BW3" s="532"/>
      <c r="BX3" s="532"/>
      <c r="BY3" s="532"/>
      <c r="BZ3" s="532"/>
      <c r="CA3" s="532"/>
      <c r="CB3" s="533"/>
      <c r="CC3" s="41" t="s">
        <v>145</v>
      </c>
      <c r="CD3" s="41" t="s">
        <v>147</v>
      </c>
      <c r="CE3" s="531" t="s">
        <v>149</v>
      </c>
      <c r="CF3" s="532"/>
      <c r="CG3" s="532"/>
      <c r="CH3" s="533"/>
      <c r="CI3" s="41" t="s">
        <v>151</v>
      </c>
      <c r="CJ3" s="41" t="s">
        <v>153</v>
      </c>
      <c r="CK3" s="42" t="s">
        <v>156</v>
      </c>
      <c r="CL3" s="42" t="s">
        <v>159</v>
      </c>
      <c r="CM3" s="41" t="s">
        <v>161</v>
      </c>
      <c r="CN3" s="521" t="s">
        <v>164</v>
      </c>
      <c r="CO3" s="521"/>
      <c r="CP3" s="521" t="s">
        <v>168</v>
      </c>
      <c r="CQ3" s="521"/>
      <c r="CR3" s="42" t="s">
        <v>173</v>
      </c>
      <c r="CS3" s="50" t="s">
        <v>257</v>
      </c>
      <c r="CT3" s="50" t="s">
        <v>254</v>
      </c>
      <c r="CU3" s="50" t="s">
        <v>258</v>
      </c>
      <c r="CV3" s="50" t="s">
        <v>259</v>
      </c>
      <c r="CW3" s="50" t="s">
        <v>260</v>
      </c>
      <c r="CX3" s="50" t="s">
        <v>262</v>
      </c>
      <c r="CY3" s="50" t="s">
        <v>266</v>
      </c>
      <c r="CZ3" s="520" t="s">
        <v>176</v>
      </c>
      <c r="DA3" s="520"/>
      <c r="DB3" s="520"/>
      <c r="DC3" s="43" t="s">
        <v>182</v>
      </c>
      <c r="DD3" s="44" t="s">
        <v>184</v>
      </c>
      <c r="DE3" s="44" t="s">
        <v>187</v>
      </c>
      <c r="DF3" s="44" t="s">
        <v>190</v>
      </c>
      <c r="DG3" s="45" t="s">
        <v>194</v>
      </c>
      <c r="DH3" s="45" t="s">
        <v>196</v>
      </c>
      <c r="DI3" s="45" t="s">
        <v>198</v>
      </c>
      <c r="DJ3" s="46" t="s">
        <v>200</v>
      </c>
      <c r="DK3" s="519" t="s">
        <v>203</v>
      </c>
      <c r="DL3" s="519"/>
      <c r="DM3" s="519"/>
      <c r="DN3" s="519"/>
      <c r="DO3" s="519"/>
      <c r="DP3" s="519"/>
      <c r="DQ3" s="519"/>
      <c r="DR3" s="519"/>
      <c r="DS3" s="519"/>
      <c r="DT3" s="519"/>
      <c r="DU3" s="519"/>
      <c r="DV3" s="519"/>
      <c r="DW3" s="519"/>
      <c r="DX3" s="524" t="s">
        <v>218</v>
      </c>
      <c r="DY3" s="524"/>
      <c r="DZ3" s="524"/>
      <c r="EA3" s="524"/>
      <c r="EB3" s="524"/>
      <c r="EC3" s="524"/>
      <c r="ED3" s="524"/>
      <c r="EE3" s="524"/>
      <c r="EF3" s="524"/>
      <c r="EG3" s="524"/>
      <c r="EH3" s="524"/>
      <c r="EI3" s="524"/>
      <c r="EJ3" s="524"/>
      <c r="EK3" s="524"/>
      <c r="EL3" s="524"/>
      <c r="EM3" s="528" t="s">
        <v>234</v>
      </c>
      <c r="EN3" s="528"/>
      <c r="EO3" s="528"/>
      <c r="EP3" s="528"/>
      <c r="EQ3" s="528"/>
      <c r="ER3" s="525" t="s">
        <v>236</v>
      </c>
      <c r="ES3" s="525"/>
      <c r="ET3" s="525" t="s">
        <v>239</v>
      </c>
      <c r="EU3" s="525"/>
      <c r="EV3" s="525" t="s">
        <v>242</v>
      </c>
      <c r="EW3" s="525"/>
      <c r="EX3" s="527" t="s">
        <v>245</v>
      </c>
      <c r="EY3" s="525"/>
    </row>
    <row r="4" spans="1:155" s="30" customFormat="1" ht="63" customHeight="1">
      <c r="A4" s="522"/>
      <c r="B4" s="516"/>
      <c r="C4" s="516"/>
      <c r="D4" s="523"/>
      <c r="E4" s="523"/>
      <c r="F4" s="523"/>
      <c r="G4" s="512"/>
      <c r="H4" s="514"/>
      <c r="I4" s="514"/>
      <c r="J4" s="84" t="s">
        <v>53</v>
      </c>
      <c r="K4" s="84" t="s">
        <v>108</v>
      </c>
      <c r="L4" s="84" t="s">
        <v>354</v>
      </c>
      <c r="M4" s="85" t="s">
        <v>431</v>
      </c>
      <c r="N4" s="84" t="s">
        <v>175</v>
      </c>
      <c r="O4" s="84" t="s">
        <v>193</v>
      </c>
      <c r="P4" s="84" t="s">
        <v>432</v>
      </c>
      <c r="Q4" s="84" t="s">
        <v>233</v>
      </c>
      <c r="R4" s="517"/>
      <c r="S4" s="517" t="s">
        <v>357</v>
      </c>
      <c r="T4" s="2" t="s">
        <v>55</v>
      </c>
      <c r="U4" s="2" t="s">
        <v>57</v>
      </c>
      <c r="V4" s="2" t="s">
        <v>58</v>
      </c>
      <c r="W4" s="2" t="s">
        <v>60</v>
      </c>
      <c r="X4" s="2" t="s">
        <v>61</v>
      </c>
      <c r="Y4" s="2" t="s">
        <v>63</v>
      </c>
      <c r="Z4" s="2" t="s">
        <v>65</v>
      </c>
      <c r="AA4" s="2" t="s">
        <v>66</v>
      </c>
      <c r="AB4" s="2" t="s">
        <v>68</v>
      </c>
      <c r="AC4" s="2" t="s">
        <v>70</v>
      </c>
      <c r="AD4" s="2" t="s">
        <v>72</v>
      </c>
      <c r="AE4" s="2" t="s">
        <v>74</v>
      </c>
      <c r="AF4" s="2" t="s">
        <v>77</v>
      </c>
      <c r="AG4" s="88" t="s">
        <v>437</v>
      </c>
      <c r="AH4" s="2" t="s">
        <v>78</v>
      </c>
      <c r="AI4" s="2" t="s">
        <v>79</v>
      </c>
      <c r="AJ4" s="76" t="s">
        <v>403</v>
      </c>
      <c r="AK4" s="76" t="s">
        <v>404</v>
      </c>
      <c r="AL4" s="76" t="s">
        <v>405</v>
      </c>
      <c r="AM4" s="74" t="s">
        <v>81</v>
      </c>
      <c r="AN4" s="2" t="s">
        <v>83</v>
      </c>
      <c r="AO4" s="57" t="s">
        <v>84</v>
      </c>
      <c r="AP4" s="57" t="s">
        <v>85</v>
      </c>
      <c r="AQ4" s="2" t="s">
        <v>87</v>
      </c>
      <c r="AR4" s="2" t="s">
        <v>88</v>
      </c>
      <c r="AS4" s="2" t="s">
        <v>89</v>
      </c>
      <c r="AT4" s="2" t="s">
        <v>90</v>
      </c>
      <c r="AU4" s="2" t="s">
        <v>91</v>
      </c>
      <c r="AV4" s="2" t="s">
        <v>93</v>
      </c>
      <c r="AW4" s="2" t="s">
        <v>94</v>
      </c>
      <c r="AX4" s="2" t="s">
        <v>95</v>
      </c>
      <c r="AY4" s="2" t="s">
        <v>96</v>
      </c>
      <c r="AZ4" s="2" t="s">
        <v>98</v>
      </c>
      <c r="BA4" s="2" t="s">
        <v>100</v>
      </c>
      <c r="BB4" s="2" t="s">
        <v>101</v>
      </c>
      <c r="BC4" s="2" t="s">
        <v>102</v>
      </c>
      <c r="BD4" s="2" t="s">
        <v>104</v>
      </c>
      <c r="BE4" s="2" t="s">
        <v>105</v>
      </c>
      <c r="BF4" s="2" t="s">
        <v>107</v>
      </c>
      <c r="BG4" s="47" t="s">
        <v>110</v>
      </c>
      <c r="BH4" s="47" t="s">
        <v>113</v>
      </c>
      <c r="BI4" s="47" t="s">
        <v>116</v>
      </c>
      <c r="BJ4" s="47" t="s">
        <v>118</v>
      </c>
      <c r="BK4" s="47" t="s">
        <v>120</v>
      </c>
      <c r="BL4" s="47" t="s">
        <v>122</v>
      </c>
      <c r="BM4" s="47" t="s">
        <v>124</v>
      </c>
      <c r="BN4" s="47" t="s">
        <v>126</v>
      </c>
      <c r="BO4" s="47" t="s">
        <v>129</v>
      </c>
      <c r="BP4" s="47" t="s">
        <v>132</v>
      </c>
      <c r="BQ4" s="47" t="s">
        <v>134</v>
      </c>
      <c r="BR4" s="47" t="s">
        <v>136</v>
      </c>
      <c r="BS4" s="47" t="s">
        <v>138</v>
      </c>
      <c r="BT4" s="47" t="s">
        <v>140</v>
      </c>
      <c r="BU4" s="47" t="s">
        <v>142</v>
      </c>
      <c r="BV4" s="77" t="s">
        <v>418</v>
      </c>
      <c r="BW4" s="77" t="s">
        <v>395</v>
      </c>
      <c r="BX4" s="77" t="s">
        <v>397</v>
      </c>
      <c r="BY4" s="77" t="s">
        <v>398</v>
      </c>
      <c r="BZ4" s="77" t="s">
        <v>400</v>
      </c>
      <c r="CA4" s="77" t="s">
        <v>401</v>
      </c>
      <c r="CB4" s="77" t="s">
        <v>402</v>
      </c>
      <c r="CC4" s="48" t="s">
        <v>146</v>
      </c>
      <c r="CD4" s="48" t="s">
        <v>148</v>
      </c>
      <c r="CE4" s="58" t="s">
        <v>150</v>
      </c>
      <c r="CF4" s="75" t="s">
        <v>413</v>
      </c>
      <c r="CG4" s="75" t="s">
        <v>415</v>
      </c>
      <c r="CH4" s="75" t="s">
        <v>417</v>
      </c>
      <c r="CI4" s="48" t="s">
        <v>152</v>
      </c>
      <c r="CJ4" s="48" t="s">
        <v>154</v>
      </c>
      <c r="CK4" s="48" t="s">
        <v>157</v>
      </c>
      <c r="CL4" s="48" t="s">
        <v>160</v>
      </c>
      <c r="CM4" s="48" t="s">
        <v>162</v>
      </c>
      <c r="CN4" s="48" t="s">
        <v>165</v>
      </c>
      <c r="CO4" s="48" t="s">
        <v>166</v>
      </c>
      <c r="CP4" s="48" t="s">
        <v>169</v>
      </c>
      <c r="CQ4" s="48" t="s">
        <v>171</v>
      </c>
      <c r="CR4" s="48" t="s">
        <v>174</v>
      </c>
      <c r="CS4" s="51" t="s">
        <v>252</v>
      </c>
      <c r="CT4" s="51" t="s">
        <v>253</v>
      </c>
      <c r="CU4" s="51" t="s">
        <v>255</v>
      </c>
      <c r="CV4" s="51" t="s">
        <v>256</v>
      </c>
      <c r="CW4" s="51" t="s">
        <v>261</v>
      </c>
      <c r="CX4" s="51" t="s">
        <v>263</v>
      </c>
      <c r="CY4" s="51" t="s">
        <v>264</v>
      </c>
      <c r="CZ4" s="37" t="s">
        <v>177</v>
      </c>
      <c r="DA4" s="37" t="s">
        <v>178</v>
      </c>
      <c r="DB4" s="37" t="s">
        <v>180</v>
      </c>
      <c r="DC4" s="37" t="s">
        <v>183</v>
      </c>
      <c r="DD4" s="37" t="s">
        <v>185</v>
      </c>
      <c r="DE4" s="37" t="s">
        <v>188</v>
      </c>
      <c r="DF4" s="3" t="s">
        <v>191</v>
      </c>
      <c r="DG4" s="38" t="s">
        <v>195</v>
      </c>
      <c r="DH4" s="38" t="s">
        <v>197</v>
      </c>
      <c r="DI4" s="38" t="s">
        <v>199</v>
      </c>
      <c r="DJ4" s="38" t="s">
        <v>201</v>
      </c>
      <c r="DK4" s="38" t="s">
        <v>204</v>
      </c>
      <c r="DL4" s="38" t="s">
        <v>205</v>
      </c>
      <c r="DM4" s="38" t="s">
        <v>207</v>
      </c>
      <c r="DN4" s="38" t="s">
        <v>208</v>
      </c>
      <c r="DO4" s="38" t="s">
        <v>209</v>
      </c>
      <c r="DP4" s="38" t="s">
        <v>210</v>
      </c>
      <c r="DQ4" s="38" t="s">
        <v>211</v>
      </c>
      <c r="DR4" s="38" t="s">
        <v>212</v>
      </c>
      <c r="DS4" s="38" t="s">
        <v>213</v>
      </c>
      <c r="DT4" s="38" t="s">
        <v>272</v>
      </c>
      <c r="DU4" s="38" t="s">
        <v>214</v>
      </c>
      <c r="DV4" s="38" t="s">
        <v>215</v>
      </c>
      <c r="DW4" s="38" t="s">
        <v>216</v>
      </c>
      <c r="DX4" s="38" t="s">
        <v>219</v>
      </c>
      <c r="DY4" s="38" t="s">
        <v>220</v>
      </c>
      <c r="DZ4" s="38" t="s">
        <v>221</v>
      </c>
      <c r="EA4" s="38" t="s">
        <v>223</v>
      </c>
      <c r="EB4" s="38" t="s">
        <v>225</v>
      </c>
      <c r="EC4" s="38" t="s">
        <v>227</v>
      </c>
      <c r="ED4" s="38" t="s">
        <v>229</v>
      </c>
      <c r="EE4" s="38" t="s">
        <v>231</v>
      </c>
      <c r="EF4" s="78" t="s">
        <v>406</v>
      </c>
      <c r="EG4" s="78" t="s">
        <v>407</v>
      </c>
      <c r="EH4" s="78" t="s">
        <v>408</v>
      </c>
      <c r="EI4" s="78" t="s">
        <v>409</v>
      </c>
      <c r="EJ4" s="78" t="s">
        <v>410</v>
      </c>
      <c r="EK4" s="78" t="s">
        <v>411</v>
      </c>
      <c r="EL4" s="78" t="s">
        <v>406</v>
      </c>
      <c r="EM4" s="89" t="s">
        <v>438</v>
      </c>
      <c r="EN4" s="89" t="s">
        <v>439</v>
      </c>
      <c r="EO4" s="89" t="s">
        <v>440</v>
      </c>
      <c r="EP4" s="89" t="s">
        <v>441</v>
      </c>
      <c r="EQ4" s="89" t="s">
        <v>235</v>
      </c>
      <c r="ER4" s="89" t="s">
        <v>237</v>
      </c>
      <c r="ES4" s="89" t="s">
        <v>442</v>
      </c>
      <c r="ET4" s="89" t="s">
        <v>240</v>
      </c>
      <c r="EU4" s="89" t="s">
        <v>241</v>
      </c>
      <c r="EV4" s="89" t="s">
        <v>243</v>
      </c>
      <c r="EW4" s="89" t="s">
        <v>244</v>
      </c>
      <c r="EX4" s="89" t="s">
        <v>246</v>
      </c>
      <c r="EY4" s="89" t="s">
        <v>247</v>
      </c>
    </row>
    <row r="5" spans="1:155" s="36" customFormat="1" ht="35.25" customHeight="1">
      <c r="A5" s="32"/>
      <c r="B5" s="32"/>
      <c r="C5" s="32"/>
      <c r="D5" s="33"/>
      <c r="E5" s="34"/>
      <c r="F5" s="35"/>
      <c r="G5" s="35"/>
      <c r="H5" s="35"/>
      <c r="I5" s="35"/>
      <c r="J5" s="35"/>
      <c r="K5" s="35"/>
      <c r="L5" s="35"/>
      <c r="M5" s="35"/>
      <c r="N5" s="35"/>
      <c r="O5" s="35"/>
      <c r="P5" s="35"/>
      <c r="Q5" s="35"/>
      <c r="R5" s="35"/>
      <c r="S5" s="34"/>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row>
    <row r="6" spans="1:155" s="36" customFormat="1" ht="35.25" customHeight="1">
      <c r="A6" s="32"/>
      <c r="B6" s="32"/>
      <c r="C6" s="32"/>
      <c r="D6" s="33"/>
      <c r="E6" s="35"/>
      <c r="F6" s="35"/>
      <c r="G6" s="35"/>
      <c r="H6" s="35"/>
      <c r="I6" s="35"/>
      <c r="J6" s="35"/>
      <c r="K6" s="35"/>
      <c r="L6" s="35"/>
      <c r="M6" s="35"/>
      <c r="N6" s="35"/>
      <c r="O6" s="35"/>
      <c r="P6" s="35"/>
      <c r="Q6" s="35"/>
      <c r="R6" s="35"/>
      <c r="S6" s="35"/>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row>
    <row r="7" spans="1:155" s="36" customFormat="1" ht="35.25" customHeight="1">
      <c r="A7" s="32"/>
      <c r="B7" s="32"/>
      <c r="C7" s="32"/>
      <c r="D7" s="33"/>
      <c r="E7" s="35"/>
      <c r="F7" s="35"/>
      <c r="G7" s="35"/>
      <c r="H7" s="35"/>
      <c r="I7" s="35"/>
      <c r="J7" s="35"/>
      <c r="K7" s="35"/>
      <c r="L7" s="35"/>
      <c r="M7" s="35"/>
      <c r="N7" s="35"/>
      <c r="O7" s="35"/>
      <c r="P7" s="35"/>
      <c r="Q7" s="35"/>
      <c r="R7" s="35"/>
      <c r="S7" s="34"/>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row>
    <row r="8" spans="1:155" ht="33" customHeigh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row>
    <row r="9" spans="1:155" ht="33"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row>
    <row r="10" spans="1:155" ht="33" customHeigh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row>
    <row r="11" spans="1:155" ht="33" customHeight="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row>
  </sheetData>
  <mergeCells count="43">
    <mergeCell ref="T2:BF2"/>
    <mergeCell ref="BG2:BU2"/>
    <mergeCell ref="BV2:CR2"/>
    <mergeCell ref="CS2:CY2"/>
    <mergeCell ref="CZ2:DF2"/>
    <mergeCell ref="T3:Y3"/>
    <mergeCell ref="Z3:AA3"/>
    <mergeCell ref="EX3:EY3"/>
    <mergeCell ref="DX3:EL3"/>
    <mergeCell ref="EM3:EQ3"/>
    <mergeCell ref="ER3:ES3"/>
    <mergeCell ref="ET3:EU3"/>
    <mergeCell ref="CP3:CQ3"/>
    <mergeCell ref="AB3:AE3"/>
    <mergeCell ref="AF3:AI3"/>
    <mergeCell ref="AJ3:AP3"/>
    <mergeCell ref="AQ3:BC3"/>
    <mergeCell ref="BD3:BE3"/>
    <mergeCell ref="BQ3:BS3"/>
    <mergeCell ref="BV3:CB3"/>
    <mergeCell ref="CE3:CH3"/>
    <mergeCell ref="R3:R4"/>
    <mergeCell ref="A1:EY1"/>
    <mergeCell ref="J2:S2"/>
    <mergeCell ref="DK3:DW3"/>
    <mergeCell ref="CZ3:DB3"/>
    <mergeCell ref="CN3:CO3"/>
    <mergeCell ref="S3:S4"/>
    <mergeCell ref="A3:A4"/>
    <mergeCell ref="D3:D4"/>
    <mergeCell ref="E3:E4"/>
    <mergeCell ref="F3:F4"/>
    <mergeCell ref="J3:Q3"/>
    <mergeCell ref="DX2:EL2"/>
    <mergeCell ref="EV3:EW3"/>
    <mergeCell ref="DG2:DW2"/>
    <mergeCell ref="EM2:EY2"/>
    <mergeCell ref="A2:I2"/>
    <mergeCell ref="G3:G4"/>
    <mergeCell ref="H3:H4"/>
    <mergeCell ref="I3:I4"/>
    <mergeCell ref="C3:C4"/>
    <mergeCell ref="B3:B4"/>
  </mergeCells>
  <phoneticPr fontId="12" type="noConversion"/>
  <conditionalFormatting sqref="EZ1:IV1048576 D3:I3 N4:S4 A5:EY65536 A1:EY1 K3:S3 A2:C3 J2:J3 A4:G4 J4:L4">
    <cfRule type="containsErrors" dxfId="97" priority="3">
      <formula>ISERROR(A1)</formula>
    </cfRule>
  </conditionalFormatting>
  <conditionalFormatting sqref="M4">
    <cfRule type="cellIs" dxfId="96" priority="1" stopIfTrue="1" operator="equal">
      <formula>"高"</formula>
    </cfRule>
    <cfRule type="cellIs" dxfId="95" priority="2" stopIfTrue="1" operator="equal">
      <formula>"中"</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8"/>
  <sheetViews>
    <sheetView zoomScale="85" zoomScaleNormal="85" workbookViewId="0">
      <selection activeCell="N14" sqref="N14"/>
    </sheetView>
  </sheetViews>
  <sheetFormatPr defaultColWidth="9" defaultRowHeight="13.5"/>
  <cols>
    <col min="1" max="3" width="9" style="4"/>
    <col min="4" max="4" width="18.125" style="4" customWidth="1"/>
    <col min="5" max="5" width="17.75" style="4" customWidth="1"/>
    <col min="6" max="7" width="17.5" style="4" customWidth="1"/>
    <col min="8" max="16384" width="9" style="4"/>
  </cols>
  <sheetData>
    <row r="1" spans="1:18" ht="30" customHeight="1">
      <c r="A1" s="545" t="s">
        <v>347</v>
      </c>
      <c r="B1" s="545"/>
      <c r="C1" s="545"/>
      <c r="D1" s="545"/>
      <c r="E1" s="545"/>
      <c r="F1" s="545"/>
      <c r="G1" s="545"/>
      <c r="H1" s="545"/>
      <c r="I1" s="545"/>
      <c r="J1" s="545"/>
      <c r="K1" s="545"/>
      <c r="L1" s="545"/>
      <c r="M1" s="545"/>
      <c r="N1" s="545"/>
      <c r="O1" s="545"/>
      <c r="P1" s="545"/>
      <c r="Q1" s="545"/>
      <c r="R1" s="545"/>
    </row>
    <row r="2" spans="1:18" ht="25.5" customHeight="1">
      <c r="A2" s="548" t="s">
        <v>348</v>
      </c>
      <c r="B2" s="549"/>
      <c r="C2" s="549"/>
      <c r="D2" s="549"/>
      <c r="E2" s="549"/>
      <c r="F2" s="549"/>
      <c r="G2" s="550"/>
      <c r="H2" s="546"/>
      <c r="I2" s="546"/>
      <c r="J2" s="546"/>
      <c r="K2" s="546"/>
      <c r="L2" s="546"/>
      <c r="M2" s="546"/>
      <c r="N2" s="546"/>
      <c r="O2" s="546"/>
      <c r="P2" s="546"/>
      <c r="Q2" s="546"/>
      <c r="R2" s="546"/>
    </row>
    <row r="3" spans="1:18" ht="45" customHeight="1">
      <c r="A3" s="538" t="s">
        <v>251</v>
      </c>
      <c r="B3" s="547" t="s">
        <v>433</v>
      </c>
      <c r="C3" s="547" t="s">
        <v>434</v>
      </c>
      <c r="D3" s="540" t="s">
        <v>0</v>
      </c>
      <c r="E3" s="540" t="s">
        <v>349</v>
      </c>
      <c r="F3" s="538" t="s">
        <v>310</v>
      </c>
      <c r="G3" s="547" t="s">
        <v>427</v>
      </c>
      <c r="H3" s="535" t="s">
        <v>350</v>
      </c>
      <c r="I3" s="536"/>
      <c r="J3" s="536"/>
      <c r="K3" s="536"/>
      <c r="L3" s="536"/>
      <c r="M3" s="536"/>
      <c r="N3" s="536"/>
      <c r="O3" s="537"/>
      <c r="P3" s="25" t="s">
        <v>351</v>
      </c>
      <c r="Q3" s="538" t="s">
        <v>352</v>
      </c>
      <c r="R3" s="540" t="s">
        <v>353</v>
      </c>
    </row>
    <row r="4" spans="1:18" ht="24">
      <c r="A4" s="539"/>
      <c r="B4" s="539"/>
      <c r="C4" s="539"/>
      <c r="D4" s="540"/>
      <c r="E4" s="540"/>
      <c r="F4" s="539"/>
      <c r="G4" s="539"/>
      <c r="H4" s="25" t="s">
        <v>53</v>
      </c>
      <c r="I4" s="25" t="s">
        <v>108</v>
      </c>
      <c r="J4" s="25" t="s">
        <v>354</v>
      </c>
      <c r="K4" s="25" t="s">
        <v>358</v>
      </c>
      <c r="L4" s="25" t="s">
        <v>175</v>
      </c>
      <c r="M4" s="25" t="s">
        <v>193</v>
      </c>
      <c r="N4" s="25" t="s">
        <v>355</v>
      </c>
      <c r="O4" s="25" t="s">
        <v>233</v>
      </c>
      <c r="P4" s="25" t="s">
        <v>356</v>
      </c>
      <c r="Q4" s="539"/>
      <c r="R4" s="540" t="s">
        <v>357</v>
      </c>
    </row>
    <row r="5" spans="1:18" s="29" customFormat="1" ht="25.15" customHeight="1">
      <c r="A5" s="26"/>
      <c r="B5" s="26"/>
      <c r="C5" s="26"/>
      <c r="D5" s="21"/>
      <c r="E5" s="20"/>
      <c r="F5" s="21"/>
      <c r="G5" s="21"/>
      <c r="H5" s="27"/>
      <c r="I5" s="27"/>
      <c r="J5" s="27"/>
      <c r="K5" s="27"/>
      <c r="L5" s="27"/>
      <c r="M5" s="27"/>
      <c r="N5" s="27"/>
      <c r="O5" s="27"/>
      <c r="P5" s="28" t="e">
        <f>IF(#REF!&gt;85%,"低",IF(#REF!&lt;70%,"高","中"))</f>
        <v>#REF!</v>
      </c>
      <c r="Q5" s="27"/>
      <c r="R5" s="27"/>
    </row>
    <row r="6" spans="1:18" s="29" customFormat="1" ht="25.15" customHeight="1">
      <c r="A6" s="26"/>
      <c r="B6" s="26"/>
      <c r="C6" s="26"/>
      <c r="D6" s="21"/>
      <c r="E6" s="20"/>
      <c r="F6" s="21"/>
      <c r="G6" s="21"/>
      <c r="H6" s="27"/>
      <c r="I6" s="27"/>
      <c r="J6" s="27"/>
      <c r="K6" s="27"/>
      <c r="L6" s="27"/>
      <c r="M6" s="27"/>
      <c r="N6" s="27"/>
      <c r="O6" s="27"/>
      <c r="P6" s="28"/>
      <c r="Q6" s="27"/>
      <c r="R6" s="27"/>
    </row>
    <row r="7" spans="1:18" s="29" customFormat="1" ht="25.15" customHeight="1">
      <c r="A7" s="26"/>
      <c r="B7" s="26"/>
      <c r="C7" s="26"/>
      <c r="D7" s="21"/>
      <c r="E7" s="21"/>
      <c r="F7" s="21"/>
      <c r="G7" s="21"/>
      <c r="H7" s="27"/>
      <c r="I7" s="27"/>
      <c r="J7" s="27"/>
      <c r="K7" s="27"/>
      <c r="L7" s="27"/>
      <c r="M7" s="27"/>
      <c r="N7" s="27"/>
      <c r="O7" s="27"/>
      <c r="P7" s="28"/>
      <c r="Q7" s="27"/>
      <c r="R7" s="27"/>
    </row>
    <row r="8" spans="1:18" customFormat="1" ht="50.25" customHeight="1">
      <c r="A8" s="541" t="s">
        <v>446</v>
      </c>
      <c r="B8" s="542"/>
      <c r="C8" s="542"/>
      <c r="D8" s="543"/>
      <c r="E8" s="543"/>
      <c r="F8" s="543"/>
      <c r="G8" s="543"/>
      <c r="H8" s="543"/>
      <c r="I8" s="543"/>
      <c r="J8" s="543"/>
      <c r="K8" s="543"/>
      <c r="L8" s="543"/>
      <c r="M8" s="543"/>
      <c r="N8" s="543"/>
      <c r="O8" s="543"/>
      <c r="P8" s="543"/>
      <c r="Q8" s="543"/>
      <c r="R8" s="544"/>
    </row>
  </sheetData>
  <mergeCells count="14">
    <mergeCell ref="H3:O3"/>
    <mergeCell ref="Q3:Q4"/>
    <mergeCell ref="R3:R4"/>
    <mergeCell ref="A8:R8"/>
    <mergeCell ref="A1:R1"/>
    <mergeCell ref="H2:R2"/>
    <mergeCell ref="A3:A4"/>
    <mergeCell ref="D3:D4"/>
    <mergeCell ref="E3:E4"/>
    <mergeCell ref="B3:B4"/>
    <mergeCell ref="C3:C4"/>
    <mergeCell ref="G3:G4"/>
    <mergeCell ref="A2:G2"/>
    <mergeCell ref="F3:F4"/>
  </mergeCells>
  <phoneticPr fontId="12" type="noConversion"/>
  <conditionalFormatting sqref="A1:A1048576 C3:F65536 B5:B65536 G3 H1:IV1048576 G5:G65536 B1:G1 B3">
    <cfRule type="cellIs" dxfId="94" priority="3" stopIfTrue="1" operator="equal">
      <formula>"高"</formula>
    </cfRule>
    <cfRule type="cellIs" dxfId="93" priority="4" stopIfTrue="1" operator="equal">
      <formula>"中"</formula>
    </cfRule>
  </conditionalFormatting>
  <conditionalFormatting sqref="A6:XFD6">
    <cfRule type="cellIs" dxfId="92" priority="1" stopIfTrue="1" operator="equal">
      <formula>"高"</formula>
    </cfRule>
    <cfRule type="cellIs" dxfId="91" priority="2" stopIfTrue="1" operator="equal">
      <formula>"中"</formula>
    </cfRule>
  </conditionalFormatting>
  <pageMargins left="0.7" right="0.7" top="0.75" bottom="0.75" header="0.3" footer="0.3"/>
  <pageSetup paperSize="9"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
  <sheetViews>
    <sheetView workbookViewId="0">
      <selection activeCell="G3" sqref="G3:G5"/>
    </sheetView>
  </sheetViews>
  <sheetFormatPr defaultColWidth="9" defaultRowHeight="13.5"/>
  <cols>
    <col min="1" max="3" width="9" style="59"/>
    <col min="4" max="4" width="18.125" style="59" customWidth="1"/>
    <col min="5" max="5" width="17.75" style="59" customWidth="1"/>
    <col min="6" max="7" width="17.5" style="59" customWidth="1"/>
    <col min="8" max="8" width="10.5" style="59" bestFit="1" customWidth="1"/>
    <col min="9" max="9" width="15.5" style="59" customWidth="1"/>
    <col min="10" max="16384" width="9" style="59"/>
  </cols>
  <sheetData>
    <row r="1" spans="1:21" ht="30" customHeight="1">
      <c r="A1" s="562" t="s">
        <v>373</v>
      </c>
      <c r="B1" s="562"/>
      <c r="C1" s="562"/>
      <c r="D1" s="562"/>
      <c r="E1" s="562"/>
      <c r="F1" s="562"/>
      <c r="G1" s="562"/>
      <c r="H1" s="562"/>
      <c r="I1" s="562"/>
      <c r="J1" s="562"/>
      <c r="K1" s="562"/>
      <c r="L1" s="562"/>
      <c r="M1" s="562"/>
      <c r="N1" s="562"/>
      <c r="O1" s="562"/>
      <c r="P1" s="562"/>
      <c r="Q1" s="562"/>
      <c r="R1" s="562"/>
      <c r="S1" s="562"/>
      <c r="T1" s="562"/>
      <c r="U1" s="562"/>
    </row>
    <row r="2" spans="1:21" ht="25.5" customHeight="1">
      <c r="A2" s="565" t="s">
        <v>348</v>
      </c>
      <c r="B2" s="566"/>
      <c r="C2" s="566"/>
      <c r="D2" s="566"/>
      <c r="E2" s="566"/>
      <c r="F2" s="566"/>
      <c r="G2" s="567"/>
      <c r="H2" s="563"/>
      <c r="I2" s="563"/>
      <c r="J2" s="563"/>
      <c r="K2" s="563"/>
      <c r="L2" s="563"/>
      <c r="M2" s="563"/>
      <c r="N2" s="563"/>
      <c r="O2" s="563"/>
      <c r="P2" s="563"/>
      <c r="Q2" s="563"/>
      <c r="R2" s="563"/>
      <c r="S2" s="563"/>
      <c r="T2" s="563"/>
      <c r="U2" s="563"/>
    </row>
    <row r="3" spans="1:21" ht="45" customHeight="1">
      <c r="A3" s="555" t="s">
        <v>251</v>
      </c>
      <c r="B3" s="561" t="s">
        <v>435</v>
      </c>
      <c r="C3" s="561" t="s">
        <v>436</v>
      </c>
      <c r="D3" s="555" t="s">
        <v>0</v>
      </c>
      <c r="E3" s="564" t="s">
        <v>393</v>
      </c>
      <c r="F3" s="555" t="s">
        <v>310</v>
      </c>
      <c r="G3" s="561" t="s">
        <v>422</v>
      </c>
      <c r="H3" s="557" t="s">
        <v>374</v>
      </c>
      <c r="I3" s="558"/>
      <c r="J3" s="558"/>
      <c r="K3" s="558"/>
      <c r="L3" s="558"/>
      <c r="M3" s="60" t="s">
        <v>375</v>
      </c>
      <c r="N3" s="557" t="s">
        <v>376</v>
      </c>
      <c r="O3" s="558"/>
      <c r="P3" s="558"/>
      <c r="Q3" s="558"/>
      <c r="R3" s="558"/>
      <c r="S3" s="60" t="s">
        <v>377</v>
      </c>
      <c r="T3" s="555" t="s">
        <v>378</v>
      </c>
      <c r="U3" s="554" t="s">
        <v>379</v>
      </c>
    </row>
    <row r="4" spans="1:21" ht="45" customHeight="1">
      <c r="A4" s="559"/>
      <c r="B4" s="559"/>
      <c r="C4" s="559"/>
      <c r="D4" s="559"/>
      <c r="E4" s="554"/>
      <c r="F4" s="559"/>
      <c r="G4" s="559"/>
      <c r="H4" s="555" t="s">
        <v>380</v>
      </c>
      <c r="I4" s="555" t="s">
        <v>284</v>
      </c>
      <c r="J4" s="555" t="s">
        <v>381</v>
      </c>
      <c r="K4" s="555" t="s">
        <v>382</v>
      </c>
      <c r="L4" s="555" t="s">
        <v>383</v>
      </c>
      <c r="M4" s="555" t="s">
        <v>384</v>
      </c>
      <c r="N4" s="555" t="s">
        <v>385</v>
      </c>
      <c r="O4" s="555" t="s">
        <v>386</v>
      </c>
      <c r="P4" s="557" t="s">
        <v>387</v>
      </c>
      <c r="Q4" s="558"/>
      <c r="R4" s="560"/>
      <c r="S4" s="555" t="s">
        <v>388</v>
      </c>
      <c r="T4" s="559"/>
      <c r="U4" s="554"/>
    </row>
    <row r="5" spans="1:21" ht="24">
      <c r="A5" s="556"/>
      <c r="B5" s="556"/>
      <c r="C5" s="556"/>
      <c r="D5" s="556"/>
      <c r="E5" s="554"/>
      <c r="F5" s="556"/>
      <c r="G5" s="556"/>
      <c r="H5" s="556"/>
      <c r="I5" s="556"/>
      <c r="J5" s="556"/>
      <c r="K5" s="556"/>
      <c r="L5" s="556"/>
      <c r="M5" s="556"/>
      <c r="N5" s="556"/>
      <c r="O5" s="556"/>
      <c r="P5" s="60" t="s">
        <v>389</v>
      </c>
      <c r="Q5" s="61" t="s">
        <v>390</v>
      </c>
      <c r="R5" s="61" t="s">
        <v>391</v>
      </c>
      <c r="S5" s="556"/>
      <c r="T5" s="556"/>
      <c r="U5" s="554" t="s">
        <v>357</v>
      </c>
    </row>
    <row r="6" spans="1:21" s="67" customFormat="1" ht="25.15" hidden="1" customHeight="1">
      <c r="A6" s="62"/>
      <c r="B6" s="62"/>
      <c r="C6" s="62"/>
      <c r="D6" s="63" t="e">
        <f>[1]样表!$E$8</f>
        <v>#REF!</v>
      </c>
      <c r="E6" s="64" t="e">
        <f>[1]样表!$K$10</f>
        <v>#REF!</v>
      </c>
      <c r="F6" s="63" t="str">
        <f>[1]样表!$G$8</f>
        <v>参评标段名称</v>
      </c>
      <c r="G6" s="63"/>
      <c r="H6" s="65" t="e">
        <f>[2]样表!$CX$8</f>
        <v>#REF!</v>
      </c>
      <c r="I6" s="65" t="e">
        <f>[2]样表!$CX$45</f>
        <v>#REF!</v>
      </c>
      <c r="J6" s="65" t="e">
        <f>[2]样表!$CX$60</f>
        <v>#REF!</v>
      </c>
      <c r="K6" s="65" t="e">
        <f>[2]样表!$CX$74</f>
        <v>#REF!</v>
      </c>
      <c r="L6" s="65" t="e">
        <f>[2]样表!$CX$81</f>
        <v>#REF!</v>
      </c>
      <c r="M6" s="65"/>
      <c r="N6" s="66" t="str">
        <f>IF([2]样表!$E$4&gt;85%,"低",IF([2]样表!$E$4&lt;70%,"高","中"))</f>
        <v>低</v>
      </c>
      <c r="O6" s="66"/>
      <c r="P6" s="66"/>
      <c r="Q6" s="66"/>
      <c r="R6" s="66"/>
      <c r="S6" s="66"/>
      <c r="T6" s="65" t="str">
        <f>IF(COUNTIF(H6:N6,"高")&gt;1,"高",IF(COUNTIF(H6:N6,"高")=1,"中",IF(COUNTIF(H6:N6,"中")&lt;3,"低","中")))</f>
        <v>低</v>
      </c>
      <c r="U6" s="65"/>
    </row>
    <row r="7" spans="1:21" s="67" customFormat="1" ht="36" hidden="1" customHeight="1">
      <c r="A7" s="68"/>
      <c r="B7" s="68"/>
      <c r="C7" s="68"/>
      <c r="D7" s="69" t="e">
        <f>[1]样表!$E$8</f>
        <v>#REF!</v>
      </c>
      <c r="E7" s="70" t="e">
        <f>[1]样表!$K$10</f>
        <v>#REF!</v>
      </c>
      <c r="F7" s="63" t="str">
        <f>[1]样表!$G$8</f>
        <v>参评标段名称</v>
      </c>
      <c r="G7" s="69"/>
      <c r="H7" s="71">
        <f>[1]样表!$BY$7</f>
        <v>100</v>
      </c>
      <c r="I7" s="71">
        <f>[1]样表!$BY$17</f>
        <v>150</v>
      </c>
      <c r="J7" s="71">
        <f>[1]样表!$BY$38</f>
        <v>100</v>
      </c>
      <c r="K7" s="71">
        <f>[1]样表!$BY$46</f>
        <v>100</v>
      </c>
      <c r="L7" s="72">
        <f>[1]样表!$BY$60</f>
        <v>100</v>
      </c>
      <c r="M7" s="71">
        <f>[1]样表!$BV$65</f>
        <v>1</v>
      </c>
      <c r="N7" s="71" t="e">
        <f>[1]样表!$CJ$7</f>
        <v>#REF!</v>
      </c>
      <c r="O7" s="71" t="e">
        <f>[1]样表!$CJ$9</f>
        <v>#REF!</v>
      </c>
      <c r="P7" s="71" t="e">
        <f>[1]样表!$CJ$11</f>
        <v>#REF!</v>
      </c>
      <c r="Q7" s="71" t="e">
        <f>[1]样表!$CJ$14</f>
        <v>#REF!</v>
      </c>
      <c r="R7" s="71" t="e">
        <f>[1]样表!$CJ$20</f>
        <v>#REF!</v>
      </c>
      <c r="S7" s="71" t="e">
        <f>[1]样表!$CG$23</f>
        <v>#REF!</v>
      </c>
      <c r="T7" s="71">
        <f>[1]样表!$E$4</f>
        <v>1</v>
      </c>
      <c r="U7" s="71" t="e">
        <f>[1]分部分项汇总表!$U$2</f>
        <v>#REF!</v>
      </c>
    </row>
    <row r="8" spans="1:21" s="67" customFormat="1" ht="36" customHeight="1">
      <c r="A8" s="68"/>
      <c r="B8" s="68"/>
      <c r="C8" s="68"/>
      <c r="D8" s="69"/>
      <c r="E8" s="70"/>
      <c r="F8" s="63"/>
      <c r="G8" s="69"/>
      <c r="H8" s="71"/>
      <c r="I8" s="71"/>
      <c r="J8" s="71"/>
      <c r="K8" s="71"/>
      <c r="L8" s="72"/>
      <c r="M8" s="71"/>
      <c r="N8" s="71"/>
      <c r="O8" s="71"/>
      <c r="P8" s="71"/>
      <c r="Q8" s="71"/>
      <c r="R8" s="71"/>
      <c r="S8" s="71"/>
      <c r="T8" s="71"/>
      <c r="U8" s="71"/>
    </row>
    <row r="9" spans="1:21" s="73" customFormat="1" ht="50.25" customHeight="1">
      <c r="A9" s="551" t="s">
        <v>392</v>
      </c>
      <c r="B9" s="552"/>
      <c r="C9" s="552"/>
      <c r="D9" s="552"/>
      <c r="E9" s="552"/>
      <c r="F9" s="552"/>
      <c r="G9" s="552"/>
      <c r="H9" s="552"/>
      <c r="I9" s="552"/>
      <c r="J9" s="552"/>
      <c r="K9" s="552"/>
      <c r="L9" s="552"/>
      <c r="M9" s="552"/>
      <c r="N9" s="552"/>
      <c r="O9" s="552"/>
      <c r="P9" s="552"/>
      <c r="Q9" s="552"/>
      <c r="R9" s="552"/>
      <c r="S9" s="552"/>
      <c r="T9" s="552"/>
      <c r="U9" s="553"/>
    </row>
  </sheetData>
  <mergeCells count="25">
    <mergeCell ref="A1:U1"/>
    <mergeCell ref="H2:U2"/>
    <mergeCell ref="A3:A5"/>
    <mergeCell ref="D3:D5"/>
    <mergeCell ref="E3:E5"/>
    <mergeCell ref="S4:S5"/>
    <mergeCell ref="A2:G2"/>
    <mergeCell ref="F3:F5"/>
    <mergeCell ref="H3:L3"/>
    <mergeCell ref="A9:U9"/>
    <mergeCell ref="U3:U5"/>
    <mergeCell ref="H4:H5"/>
    <mergeCell ref="I4:I5"/>
    <mergeCell ref="J4:J5"/>
    <mergeCell ref="K4:K5"/>
    <mergeCell ref="L4:L5"/>
    <mergeCell ref="N3:R3"/>
    <mergeCell ref="T3:T5"/>
    <mergeCell ref="O4:O5"/>
    <mergeCell ref="P4:R4"/>
    <mergeCell ref="M4:M5"/>
    <mergeCell ref="N4:N5"/>
    <mergeCell ref="C3:C5"/>
    <mergeCell ref="G3:G5"/>
    <mergeCell ref="B3:B5"/>
  </mergeCells>
  <phoneticPr fontId="18" type="noConversion"/>
  <conditionalFormatting sqref="D6:S6 T3:IV5 H4:M4 A9:XFD65536 D1:G1 A1:C2 H1:IV2 A4:A5 C4:F5 A3:O3">
    <cfRule type="cellIs" dxfId="90" priority="37" stopIfTrue="1" operator="equal">
      <formula>"高"</formula>
    </cfRule>
    <cfRule type="cellIs" dxfId="89" priority="38" stopIfTrue="1" operator="equal">
      <formula>"中"</formula>
    </cfRule>
  </conditionalFormatting>
  <conditionalFormatting sqref="U6:IV6">
    <cfRule type="cellIs" dxfId="88" priority="35" stopIfTrue="1" operator="equal">
      <formula>"高"</formula>
    </cfRule>
    <cfRule type="cellIs" dxfId="87" priority="36" stopIfTrue="1" operator="equal">
      <formula>"中"</formula>
    </cfRule>
  </conditionalFormatting>
  <conditionalFormatting sqref="T6">
    <cfRule type="cellIs" dxfId="86" priority="29" stopIfTrue="1" operator="equal">
      <formula>"高"</formula>
    </cfRule>
    <cfRule type="cellIs" dxfId="85" priority="30" stopIfTrue="1" operator="equal">
      <formula>"中"</formula>
    </cfRule>
  </conditionalFormatting>
  <conditionalFormatting sqref="A6:C6">
    <cfRule type="cellIs" dxfId="84" priority="33" stopIfTrue="1" operator="equal">
      <formula>"高"</formula>
    </cfRule>
    <cfRule type="cellIs" dxfId="83" priority="34" stopIfTrue="1" operator="equal">
      <formula>"中"</formula>
    </cfRule>
  </conditionalFormatting>
  <conditionalFormatting sqref="A6:C6">
    <cfRule type="cellIs" dxfId="82" priority="31" stopIfTrue="1" operator="equal">
      <formula>"高"</formula>
    </cfRule>
    <cfRule type="cellIs" dxfId="81" priority="32" stopIfTrue="1" operator="equal">
      <formula>"中"</formula>
    </cfRule>
  </conditionalFormatting>
  <conditionalFormatting sqref="P5:R5">
    <cfRule type="cellIs" dxfId="80" priority="27" stopIfTrue="1" operator="equal">
      <formula>"高"</formula>
    </cfRule>
    <cfRule type="cellIs" dxfId="79" priority="28" stopIfTrue="1" operator="equal">
      <formula>"中"</formula>
    </cfRule>
  </conditionalFormatting>
  <conditionalFormatting sqref="N4:P4">
    <cfRule type="cellIs" dxfId="78" priority="25" stopIfTrue="1" operator="equal">
      <formula>"高"</formula>
    </cfRule>
    <cfRule type="cellIs" dxfId="77" priority="26" stopIfTrue="1" operator="equal">
      <formula>"中"</formula>
    </cfRule>
  </conditionalFormatting>
  <conditionalFormatting sqref="D7">
    <cfRule type="cellIs" dxfId="76" priority="23" stopIfTrue="1" operator="equal">
      <formula>"高"</formula>
    </cfRule>
    <cfRule type="cellIs" dxfId="75" priority="24" stopIfTrue="1" operator="equal">
      <formula>"中"</formula>
    </cfRule>
  </conditionalFormatting>
  <conditionalFormatting sqref="U7:IV7">
    <cfRule type="cellIs" dxfId="74" priority="21" stopIfTrue="1" operator="equal">
      <formula>"高"</formula>
    </cfRule>
    <cfRule type="cellIs" dxfId="73" priority="22" stopIfTrue="1" operator="equal">
      <formula>"中"</formula>
    </cfRule>
  </conditionalFormatting>
  <conditionalFormatting sqref="T7">
    <cfRule type="cellIs" dxfId="72" priority="13" stopIfTrue="1" operator="equal">
      <formula>"高"</formula>
    </cfRule>
    <cfRule type="cellIs" dxfId="71" priority="14" stopIfTrue="1" operator="equal">
      <formula>"中"</formula>
    </cfRule>
  </conditionalFormatting>
  <conditionalFormatting sqref="E7:S7">
    <cfRule type="cellIs" dxfId="70" priority="15" stopIfTrue="1" operator="equal">
      <formula>"高"</formula>
    </cfRule>
    <cfRule type="cellIs" dxfId="69" priority="16" stopIfTrue="1" operator="equal">
      <formula>"中"</formula>
    </cfRule>
  </conditionalFormatting>
  <conditionalFormatting sqref="A7:C7">
    <cfRule type="cellIs" dxfId="68" priority="19" stopIfTrue="1" operator="equal">
      <formula>"高"</formula>
    </cfRule>
    <cfRule type="cellIs" dxfId="67" priority="20" stopIfTrue="1" operator="equal">
      <formula>"中"</formula>
    </cfRule>
  </conditionalFormatting>
  <conditionalFormatting sqref="A7:C7">
    <cfRule type="cellIs" dxfId="66" priority="17" stopIfTrue="1" operator="equal">
      <formula>"高"</formula>
    </cfRule>
    <cfRule type="cellIs" dxfId="65" priority="18" stopIfTrue="1" operator="equal">
      <formula>"中"</formula>
    </cfRule>
  </conditionalFormatting>
  <conditionalFormatting sqref="D8">
    <cfRule type="cellIs" dxfId="64" priority="11" stopIfTrue="1" operator="equal">
      <formula>"高"</formula>
    </cfRule>
    <cfRule type="cellIs" dxfId="63" priority="12" stopIfTrue="1" operator="equal">
      <formula>"中"</formula>
    </cfRule>
  </conditionalFormatting>
  <conditionalFormatting sqref="U8:IV8">
    <cfRule type="cellIs" dxfId="62" priority="9" stopIfTrue="1" operator="equal">
      <formula>"高"</formula>
    </cfRule>
    <cfRule type="cellIs" dxfId="61" priority="10" stopIfTrue="1" operator="equal">
      <formula>"中"</formula>
    </cfRule>
  </conditionalFormatting>
  <conditionalFormatting sqref="T8">
    <cfRule type="cellIs" dxfId="60" priority="1" stopIfTrue="1" operator="equal">
      <formula>"高"</formula>
    </cfRule>
    <cfRule type="cellIs" dxfId="59" priority="2" stopIfTrue="1" operator="equal">
      <formula>"中"</formula>
    </cfRule>
  </conditionalFormatting>
  <conditionalFormatting sqref="E8:S8">
    <cfRule type="cellIs" dxfId="58" priority="3" stopIfTrue="1" operator="equal">
      <formula>"高"</formula>
    </cfRule>
    <cfRule type="cellIs" dxfId="57" priority="4" stopIfTrue="1" operator="equal">
      <formula>"中"</formula>
    </cfRule>
  </conditionalFormatting>
  <conditionalFormatting sqref="A8:C8">
    <cfRule type="cellIs" dxfId="56" priority="7" stopIfTrue="1" operator="equal">
      <formula>"高"</formula>
    </cfRule>
    <cfRule type="cellIs" dxfId="55" priority="8" stopIfTrue="1" operator="equal">
      <formula>"中"</formula>
    </cfRule>
  </conditionalFormatting>
  <conditionalFormatting sqref="A8:C8">
    <cfRule type="cellIs" dxfId="54" priority="5" stopIfTrue="1" operator="equal">
      <formula>"高"</formula>
    </cfRule>
    <cfRule type="cellIs" dxfId="53" priority="6" stopIfTrue="1" operator="equal">
      <formula>"中"</formula>
    </cfRule>
  </conditionalFormatting>
  <pageMargins left="0.7" right="0.7" top="0.75" bottom="0.75" header="0.3" footer="0.3"/>
  <pageSetup paperSize="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
  <sheetViews>
    <sheetView topLeftCell="H1" workbookViewId="0">
      <selection activeCell="R8" sqref="R8"/>
    </sheetView>
  </sheetViews>
  <sheetFormatPr defaultColWidth="9" defaultRowHeight="13.5"/>
  <cols>
    <col min="1" max="3" width="9" style="59"/>
    <col min="4" max="4" width="18.125" style="59" customWidth="1"/>
    <col min="5" max="5" width="17.75" style="59" customWidth="1"/>
    <col min="6" max="7" width="17.5" style="59" customWidth="1"/>
    <col min="8" max="8" width="10.5" style="59" bestFit="1" customWidth="1"/>
    <col min="9" max="9" width="15.5" style="59" customWidth="1"/>
    <col min="10" max="16384" width="9" style="59"/>
  </cols>
  <sheetData>
    <row r="1" spans="1:21" ht="30" customHeight="1">
      <c r="A1" s="562" t="s">
        <v>373</v>
      </c>
      <c r="B1" s="562"/>
      <c r="C1" s="562"/>
      <c r="D1" s="562"/>
      <c r="E1" s="562"/>
      <c r="F1" s="562"/>
      <c r="G1" s="562"/>
      <c r="H1" s="562"/>
      <c r="I1" s="562"/>
      <c r="J1" s="562"/>
      <c r="K1" s="562"/>
      <c r="L1" s="562"/>
      <c r="M1" s="562"/>
      <c r="N1" s="562"/>
      <c r="O1" s="562"/>
      <c r="P1" s="562"/>
      <c r="Q1" s="562"/>
      <c r="R1" s="562"/>
      <c r="S1" s="562"/>
      <c r="T1" s="562"/>
      <c r="U1" s="562"/>
    </row>
    <row r="2" spans="1:21" ht="25.5" customHeight="1">
      <c r="A2" s="565" t="s">
        <v>348</v>
      </c>
      <c r="B2" s="566"/>
      <c r="C2" s="566"/>
      <c r="D2" s="566"/>
      <c r="E2" s="566"/>
      <c r="F2" s="566"/>
      <c r="G2" s="567"/>
      <c r="H2" s="563"/>
      <c r="I2" s="563"/>
      <c r="J2" s="563"/>
      <c r="K2" s="563"/>
      <c r="L2" s="563"/>
      <c r="M2" s="563"/>
      <c r="N2" s="563"/>
      <c r="O2" s="563"/>
      <c r="P2" s="563"/>
      <c r="Q2" s="563"/>
      <c r="R2" s="563"/>
      <c r="S2" s="563"/>
      <c r="T2" s="563"/>
      <c r="U2" s="563"/>
    </row>
    <row r="3" spans="1:21" ht="45" customHeight="1">
      <c r="A3" s="555" t="s">
        <v>251</v>
      </c>
      <c r="B3" s="561" t="s">
        <v>435</v>
      </c>
      <c r="C3" s="561" t="s">
        <v>436</v>
      </c>
      <c r="D3" s="554" t="s">
        <v>0</v>
      </c>
      <c r="E3" s="564" t="s">
        <v>447</v>
      </c>
      <c r="F3" s="555" t="s">
        <v>310</v>
      </c>
      <c r="G3" s="561" t="s">
        <v>422</v>
      </c>
      <c r="H3" s="557" t="s">
        <v>374</v>
      </c>
      <c r="I3" s="558"/>
      <c r="J3" s="558"/>
      <c r="K3" s="558"/>
      <c r="L3" s="558"/>
      <c r="M3" s="60" t="s">
        <v>375</v>
      </c>
      <c r="N3" s="557" t="s">
        <v>376</v>
      </c>
      <c r="O3" s="558"/>
      <c r="P3" s="558"/>
      <c r="Q3" s="558"/>
      <c r="R3" s="558"/>
      <c r="S3" s="60" t="s">
        <v>377</v>
      </c>
      <c r="T3" s="561" t="s">
        <v>425</v>
      </c>
      <c r="U3" s="564" t="s">
        <v>426</v>
      </c>
    </row>
    <row r="4" spans="1:21" ht="45" customHeight="1">
      <c r="A4" s="559"/>
      <c r="B4" s="559"/>
      <c r="C4" s="559"/>
      <c r="D4" s="554"/>
      <c r="E4" s="554"/>
      <c r="F4" s="559"/>
      <c r="G4" s="559"/>
      <c r="H4" s="555" t="s">
        <v>380</v>
      </c>
      <c r="I4" s="555" t="s">
        <v>284</v>
      </c>
      <c r="J4" s="555" t="s">
        <v>381</v>
      </c>
      <c r="K4" s="555" t="s">
        <v>382</v>
      </c>
      <c r="L4" s="555" t="s">
        <v>383</v>
      </c>
      <c r="M4" s="561" t="s">
        <v>423</v>
      </c>
      <c r="N4" s="555" t="s">
        <v>385</v>
      </c>
      <c r="O4" s="555" t="s">
        <v>386</v>
      </c>
      <c r="P4" s="557" t="s">
        <v>387</v>
      </c>
      <c r="Q4" s="558"/>
      <c r="R4" s="560"/>
      <c r="S4" s="561" t="s">
        <v>424</v>
      </c>
      <c r="T4" s="559"/>
      <c r="U4" s="554"/>
    </row>
    <row r="5" spans="1:21" ht="24">
      <c r="A5" s="556"/>
      <c r="B5" s="556"/>
      <c r="C5" s="556"/>
      <c r="D5" s="554"/>
      <c r="E5" s="554"/>
      <c r="F5" s="556"/>
      <c r="G5" s="556"/>
      <c r="H5" s="556"/>
      <c r="I5" s="556"/>
      <c r="J5" s="556"/>
      <c r="K5" s="556"/>
      <c r="L5" s="556"/>
      <c r="M5" s="556"/>
      <c r="N5" s="556"/>
      <c r="O5" s="556"/>
      <c r="P5" s="60" t="s">
        <v>389</v>
      </c>
      <c r="Q5" s="61" t="s">
        <v>390</v>
      </c>
      <c r="R5" s="61" t="s">
        <v>391</v>
      </c>
      <c r="S5" s="556"/>
      <c r="T5" s="556"/>
      <c r="U5" s="554" t="s">
        <v>357</v>
      </c>
    </row>
    <row r="6" spans="1:21" s="67" customFormat="1" ht="25.15" hidden="1" customHeight="1">
      <c r="A6" s="62"/>
      <c r="B6" s="62"/>
      <c r="C6" s="62"/>
      <c r="D6" s="63" t="e">
        <f>[1]样表!$E$8</f>
        <v>#REF!</v>
      </c>
      <c r="E6" s="64" t="e">
        <f>[1]样表!$K$10</f>
        <v>#REF!</v>
      </c>
      <c r="F6" s="63" t="str">
        <f>[1]样表!$G$8</f>
        <v>参评标段名称</v>
      </c>
      <c r="G6" s="63"/>
      <c r="H6" s="65" t="e">
        <f>[2]样表!$CX$8</f>
        <v>#REF!</v>
      </c>
      <c r="I6" s="65" t="e">
        <f>[2]样表!$CX$45</f>
        <v>#REF!</v>
      </c>
      <c r="J6" s="65" t="e">
        <f>[2]样表!$CX$60</f>
        <v>#REF!</v>
      </c>
      <c r="K6" s="65" t="e">
        <f>[2]样表!$CX$74</f>
        <v>#REF!</v>
      </c>
      <c r="L6" s="65" t="e">
        <f>[2]样表!$CX$81</f>
        <v>#REF!</v>
      </c>
      <c r="M6" s="65"/>
      <c r="N6" s="66" t="str">
        <f>IF([2]样表!$E$4&gt;85%,"低",IF([2]样表!$E$4&lt;70%,"高","中"))</f>
        <v>低</v>
      </c>
      <c r="O6" s="66"/>
      <c r="P6" s="66"/>
      <c r="Q6" s="66"/>
      <c r="R6" s="66"/>
      <c r="S6" s="66"/>
      <c r="T6" s="65" t="str">
        <f>IF(COUNTIF(H6:N6,"高")&gt;1,"高",IF(COUNTIF(H6:N6,"高")=1,"中",IF(COUNTIF(H6:N6,"中")&lt;3,"低","中")))</f>
        <v>低</v>
      </c>
      <c r="U6" s="65"/>
    </row>
    <row r="7" spans="1:21" s="67" customFormat="1" ht="36" hidden="1" customHeight="1">
      <c r="A7" s="68"/>
      <c r="B7" s="68"/>
      <c r="C7" s="68"/>
      <c r="D7" s="69" t="e">
        <f>[1]样表!$E$8</f>
        <v>#REF!</v>
      </c>
      <c r="E7" s="70" t="e">
        <f>[1]样表!$K$10</f>
        <v>#REF!</v>
      </c>
      <c r="F7" s="63" t="str">
        <f>[1]样表!$G$8</f>
        <v>参评标段名称</v>
      </c>
      <c r="G7" s="69"/>
      <c r="H7" s="71">
        <f>[1]样表!$BY$7</f>
        <v>100</v>
      </c>
      <c r="I7" s="71">
        <f>[1]样表!$BY$17</f>
        <v>150</v>
      </c>
      <c r="J7" s="71">
        <f>[1]样表!$BY$38</f>
        <v>100</v>
      </c>
      <c r="K7" s="71">
        <f>[1]样表!$BY$46</f>
        <v>100</v>
      </c>
      <c r="L7" s="72">
        <f>[1]样表!$BY$60</f>
        <v>100</v>
      </c>
      <c r="M7" s="71">
        <f>[1]样表!$BV$65</f>
        <v>1</v>
      </c>
      <c r="N7" s="71" t="e">
        <f>[1]样表!$CJ$7</f>
        <v>#REF!</v>
      </c>
      <c r="O7" s="71" t="e">
        <f>[1]样表!$CJ$9</f>
        <v>#REF!</v>
      </c>
      <c r="P7" s="71" t="e">
        <f>[1]样表!$CJ$11</f>
        <v>#REF!</v>
      </c>
      <c r="Q7" s="71" t="e">
        <f>[1]样表!$CJ$14</f>
        <v>#REF!</v>
      </c>
      <c r="R7" s="71" t="e">
        <f>[1]样表!$CJ$20</f>
        <v>#REF!</v>
      </c>
      <c r="S7" s="71" t="e">
        <f>[1]样表!$CG$23</f>
        <v>#REF!</v>
      </c>
      <c r="T7" s="71">
        <f>[1]样表!$E$4</f>
        <v>1</v>
      </c>
      <c r="U7" s="71" t="e">
        <f>[1]分部分项汇总表!$U$2</f>
        <v>#REF!</v>
      </c>
    </row>
    <row r="8" spans="1:21" s="67" customFormat="1" ht="36" customHeight="1">
      <c r="A8" s="62"/>
      <c r="B8" s="62"/>
      <c r="C8" s="62"/>
      <c r="D8" s="63"/>
      <c r="E8" s="64"/>
      <c r="F8" s="63"/>
      <c r="G8" s="63"/>
      <c r="H8" s="66"/>
      <c r="I8" s="66"/>
      <c r="J8" s="66"/>
      <c r="K8" s="66"/>
      <c r="L8" s="66"/>
      <c r="M8" s="66"/>
      <c r="N8" s="66"/>
      <c r="O8" s="66"/>
      <c r="P8" s="66"/>
      <c r="Q8" s="66"/>
      <c r="R8" s="66"/>
      <c r="S8" s="66"/>
      <c r="T8" s="66"/>
      <c r="U8" s="66"/>
    </row>
  </sheetData>
  <mergeCells count="24">
    <mergeCell ref="A1:U1"/>
    <mergeCell ref="A2:G2"/>
    <mergeCell ref="H2:U2"/>
    <mergeCell ref="A3:A5"/>
    <mergeCell ref="D3:D5"/>
    <mergeCell ref="E3:E5"/>
    <mergeCell ref="F3:F5"/>
    <mergeCell ref="G3:G5"/>
    <mergeCell ref="H3:L3"/>
    <mergeCell ref="N3:R3"/>
    <mergeCell ref="U3:U5"/>
    <mergeCell ref="H4:H5"/>
    <mergeCell ref="I4:I5"/>
    <mergeCell ref="J4:J5"/>
    <mergeCell ref="K4:K5"/>
    <mergeCell ref="L4:L5"/>
    <mergeCell ref="B3:B5"/>
    <mergeCell ref="C3:C5"/>
    <mergeCell ref="T3:T5"/>
    <mergeCell ref="M4:M5"/>
    <mergeCell ref="N4:N5"/>
    <mergeCell ref="O4:O5"/>
    <mergeCell ref="P4:R4"/>
    <mergeCell ref="S4:S5"/>
  </mergeCells>
  <phoneticPr fontId="38" type="noConversion"/>
  <conditionalFormatting sqref="T3:IV5 A3:O3 A4:F5 A1:C2 H1:IV2 D1:G1 A6:XFD65536 P5:R5 H4:P4">
    <cfRule type="cellIs" dxfId="52" priority="39" stopIfTrue="1" operator="equal">
      <formula>"高"</formula>
    </cfRule>
    <cfRule type="cellIs" dxfId="51" priority="40" stopIfTrue="1" operator="equal">
      <formula>"中"</formula>
    </cfRule>
  </conditionalFormatting>
  <conditionalFormatting sqref="C4:C5 B3:C3">
    <cfRule type="cellIs" dxfId="50" priority="1" stopIfTrue="1" operator="equal">
      <formula>"高"</formula>
    </cfRule>
    <cfRule type="cellIs" dxfId="49" priority="2" stopIfTrue="1" operator="equal">
      <formula>"中"</formula>
    </cfRule>
  </conditionalFormatting>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62724"/>
  <sheetViews>
    <sheetView zoomScale="80" zoomScaleNormal="80" workbookViewId="0">
      <pane xSplit="6" topLeftCell="G1" activePane="topRight" state="frozen"/>
      <selection pane="topRight" activeCell="E12" sqref="E12"/>
    </sheetView>
  </sheetViews>
  <sheetFormatPr defaultColWidth="9" defaultRowHeight="13.5"/>
  <cols>
    <col min="1" max="1" width="10.625" style="23" customWidth="1"/>
    <col min="2" max="2" width="11.375" style="23" customWidth="1"/>
    <col min="3" max="3" width="11.5" style="23" customWidth="1"/>
    <col min="4" max="4" width="10.375" style="23" customWidth="1"/>
    <col min="5" max="5" width="10.25" style="23" customWidth="1"/>
    <col min="6" max="6" width="8.375" style="23" customWidth="1"/>
    <col min="7" max="7" width="10.375" style="23" customWidth="1"/>
    <col min="8" max="8" width="10.5" style="23" customWidth="1"/>
    <col min="9" max="10" width="9" style="23"/>
    <col min="11" max="11" width="12.375" style="23" customWidth="1"/>
    <col min="12" max="12" width="12.25" style="23" bestFit="1" customWidth="1"/>
    <col min="13" max="31" width="10.125" style="23" customWidth="1"/>
    <col min="32" max="81" width="9" style="23"/>
    <col min="82" max="82" width="8.625" style="23" customWidth="1"/>
    <col min="83" max="16384" width="9" style="23"/>
  </cols>
  <sheetData>
    <row r="1" spans="1:232" s="19" customFormat="1" ht="48">
      <c r="A1" s="5" t="s">
        <v>313</v>
      </c>
      <c r="B1" s="5" t="s">
        <v>314</v>
      </c>
      <c r="C1" s="5" t="s">
        <v>0</v>
      </c>
      <c r="D1" s="5" t="s">
        <v>315</v>
      </c>
      <c r="E1" s="5" t="s">
        <v>6</v>
      </c>
      <c r="F1" s="5" t="s">
        <v>2</v>
      </c>
      <c r="G1" s="5" t="s">
        <v>1</v>
      </c>
      <c r="H1" s="5" t="s">
        <v>5</v>
      </c>
      <c r="I1" s="6" t="s">
        <v>316</v>
      </c>
      <c r="J1" s="6" t="s">
        <v>317</v>
      </c>
      <c r="K1" s="5" t="s">
        <v>318</v>
      </c>
      <c r="L1" s="5" t="s">
        <v>319</v>
      </c>
      <c r="M1" s="6" t="s">
        <v>340</v>
      </c>
      <c r="N1" s="7" t="s">
        <v>339</v>
      </c>
      <c r="O1" s="8" t="s">
        <v>338</v>
      </c>
      <c r="P1" s="7" t="s">
        <v>334</v>
      </c>
      <c r="Q1" s="8" t="s">
        <v>335</v>
      </c>
      <c r="R1" s="7" t="s">
        <v>341</v>
      </c>
      <c r="S1" s="8" t="s">
        <v>342</v>
      </c>
      <c r="T1" s="7" t="s">
        <v>336</v>
      </c>
      <c r="U1" s="8" t="s">
        <v>337</v>
      </c>
      <c r="V1" s="9" t="s">
        <v>320</v>
      </c>
      <c r="W1" s="8" t="s">
        <v>321</v>
      </c>
      <c r="X1" s="81" t="s">
        <v>419</v>
      </c>
      <c r="Y1" s="82" t="s">
        <v>420</v>
      </c>
      <c r="Z1" s="9" t="s">
        <v>343</v>
      </c>
      <c r="AA1" s="80" t="s">
        <v>344</v>
      </c>
      <c r="AB1" s="79" t="s">
        <v>345</v>
      </c>
      <c r="AC1" s="5" t="s">
        <v>4</v>
      </c>
      <c r="AD1" s="5" t="s">
        <v>7</v>
      </c>
      <c r="AE1" s="5" t="s">
        <v>8</v>
      </c>
      <c r="AF1" s="10" t="s">
        <v>322</v>
      </c>
      <c r="AG1" s="10" t="s">
        <v>323</v>
      </c>
      <c r="AH1" s="10" t="s">
        <v>13</v>
      </c>
      <c r="AI1" s="10" t="s">
        <v>324</v>
      </c>
      <c r="AJ1" s="10" t="s">
        <v>325</v>
      </c>
      <c r="AK1" s="11" t="s">
        <v>311</v>
      </c>
      <c r="AL1" s="10" t="s">
        <v>292</v>
      </c>
      <c r="AM1" s="10" t="s">
        <v>293</v>
      </c>
      <c r="AN1" s="10" t="s">
        <v>294</v>
      </c>
      <c r="AO1" s="10" t="s">
        <v>295</v>
      </c>
      <c r="AP1" s="10" t="s">
        <v>296</v>
      </c>
      <c r="AQ1" s="10" t="s">
        <v>297</v>
      </c>
      <c r="AR1" s="10" t="s">
        <v>298</v>
      </c>
      <c r="AS1" s="10" t="s">
        <v>299</v>
      </c>
      <c r="AT1" s="10" t="s">
        <v>300</v>
      </c>
      <c r="AU1" s="10" t="s">
        <v>301</v>
      </c>
      <c r="AV1" s="11" t="s">
        <v>346</v>
      </c>
      <c r="AW1" s="12" t="s">
        <v>14</v>
      </c>
      <c r="AX1" s="12" t="s">
        <v>16</v>
      </c>
      <c r="AY1" s="12" t="s">
        <v>312</v>
      </c>
      <c r="AZ1" s="13" t="s">
        <v>326</v>
      </c>
      <c r="BA1" s="13" t="s">
        <v>327</v>
      </c>
      <c r="BB1" s="11" t="s">
        <v>18</v>
      </c>
      <c r="BC1" s="14" t="s">
        <v>19</v>
      </c>
      <c r="BD1" s="15" t="s">
        <v>20</v>
      </c>
      <c r="BE1" s="11" t="s">
        <v>21</v>
      </c>
      <c r="BF1" s="16" t="s">
        <v>22</v>
      </c>
      <c r="BG1" s="17" t="s">
        <v>23</v>
      </c>
      <c r="BH1" s="17" t="s">
        <v>24</v>
      </c>
      <c r="BI1" s="17" t="s">
        <v>328</v>
      </c>
      <c r="BJ1" s="16" t="s">
        <v>26</v>
      </c>
      <c r="BK1" s="16" t="s">
        <v>28</v>
      </c>
      <c r="BL1" s="16" t="s">
        <v>329</v>
      </c>
      <c r="BM1" s="16" t="s">
        <v>29</v>
      </c>
      <c r="BN1" s="17" t="s">
        <v>30</v>
      </c>
      <c r="BO1" s="16" t="s">
        <v>330</v>
      </c>
      <c r="BP1" s="16" t="s">
        <v>331</v>
      </c>
      <c r="BQ1" s="83" t="s">
        <v>421</v>
      </c>
      <c r="BR1" s="17" t="s">
        <v>332</v>
      </c>
      <c r="BS1" s="17" t="s">
        <v>302</v>
      </c>
      <c r="BT1" s="17" t="s">
        <v>333</v>
      </c>
      <c r="BU1" s="17" t="s">
        <v>303</v>
      </c>
      <c r="BV1" s="17" t="s">
        <v>304</v>
      </c>
      <c r="BW1" s="17" t="s">
        <v>305</v>
      </c>
      <c r="BX1" s="11" t="s">
        <v>32</v>
      </c>
      <c r="BY1" s="17" t="s">
        <v>306</v>
      </c>
      <c r="BZ1" s="17" t="s">
        <v>307</v>
      </c>
      <c r="CA1" s="17" t="s">
        <v>360</v>
      </c>
      <c r="CB1" s="17" t="s">
        <v>308</v>
      </c>
      <c r="CC1" s="11" t="s">
        <v>33</v>
      </c>
      <c r="CD1" s="17" t="s">
        <v>361</v>
      </c>
      <c r="CE1" s="17" t="s">
        <v>362</v>
      </c>
      <c r="CF1" s="17" t="s">
        <v>363</v>
      </c>
      <c r="CG1" s="17" t="s">
        <v>364</v>
      </c>
      <c r="CH1" s="17" t="s">
        <v>365</v>
      </c>
      <c r="CI1" s="17" t="s">
        <v>366</v>
      </c>
      <c r="CJ1" s="17" t="s">
        <v>367</v>
      </c>
      <c r="CK1" s="17" t="s">
        <v>368</v>
      </c>
      <c r="CL1" s="17" t="s">
        <v>369</v>
      </c>
      <c r="CM1" s="52" t="s">
        <v>370</v>
      </c>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row>
    <row r="2" spans="1:232" s="18" customFormat="1" ht="39.950000000000003" customHeight="1">
      <c r="A2" s="20"/>
      <c r="B2" s="20"/>
      <c r="C2" s="21"/>
      <c r="D2" s="21"/>
      <c r="E2" s="21"/>
      <c r="F2" s="21"/>
      <c r="G2" s="21"/>
      <c r="H2" s="21"/>
      <c r="I2" s="21"/>
      <c r="J2" s="21"/>
      <c r="K2" s="20"/>
      <c r="L2" s="20"/>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0"/>
      <c r="CE2" s="20"/>
      <c r="CF2" s="20"/>
      <c r="CG2" s="20"/>
      <c r="CH2" s="20"/>
      <c r="CI2" s="20"/>
      <c r="CJ2" s="20"/>
      <c r="CK2" s="20"/>
      <c r="CL2" s="20"/>
      <c r="CM2" s="20"/>
    </row>
    <row r="3" spans="1:232" ht="48" customHeight="1">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row>
    <row r="4" spans="1:232" ht="48" customHeight="1">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row>
    <row r="5" spans="1:232" ht="48" customHeight="1">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row>
    <row r="6" spans="1:232" ht="48" customHeight="1">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row>
    <row r="7" spans="1:232" ht="48" customHeight="1">
      <c r="A7" s="22"/>
      <c r="B7" s="22"/>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row>
    <row r="8" spans="1:232" ht="48" customHeight="1">
      <c r="A8" s="22"/>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row>
    <row r="62724" spans="14:14">
      <c r="N62724" s="24" t="e">
        <f>AVERAGE(N2:N62723)</f>
        <v>#DIV/0!</v>
      </c>
    </row>
  </sheetData>
  <phoneticPr fontId="5" type="noConversion"/>
  <dataValidations count="2">
    <dataValidation type="list" allowBlank="1" showInputMessage="1" showErrorMessage="1" sqref="I2">
      <formula1>"水泥砂浆,聚合物砂浆,石膏砂浆"</formula1>
    </dataValidation>
    <dataValidation type="list" allowBlank="1" showInputMessage="1" showErrorMessage="1" sqref="J2">
      <formula1>"木模,大钢模,铝模,塑料模板,全PC"</formula1>
    </dataValidation>
  </dataValidations>
  <pageMargins left="0.7" right="0.7" top="0.75" bottom="0.75" header="0.3" footer="0.3"/>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topLeftCell="A4" zoomScale="70" zoomScaleNormal="70" workbookViewId="0">
      <selection activeCell="J7" sqref="J7"/>
    </sheetView>
  </sheetViews>
  <sheetFormatPr defaultRowHeight="30" customHeight="1"/>
  <cols>
    <col min="1" max="5" width="24.5" customWidth="1"/>
  </cols>
  <sheetData>
    <row r="1" spans="1:5" ht="30" customHeight="1">
      <c r="A1" s="569" t="s">
        <v>1504</v>
      </c>
      <c r="B1" s="569"/>
      <c r="C1" s="569"/>
      <c r="D1" s="569"/>
      <c r="E1" s="569"/>
    </row>
    <row r="2" spans="1:5" ht="30" customHeight="1">
      <c r="A2" s="570" t="s">
        <v>1478</v>
      </c>
      <c r="B2" s="570"/>
      <c r="C2" s="570"/>
      <c r="D2" s="570"/>
      <c r="E2" s="570"/>
    </row>
    <row r="3" spans="1:5" ht="30" customHeight="1">
      <c r="A3" s="571" t="s">
        <v>1499</v>
      </c>
      <c r="B3" s="571"/>
      <c r="C3" s="571"/>
      <c r="D3" s="571"/>
      <c r="E3" s="571"/>
    </row>
    <row r="4" spans="1:5" ht="30" customHeight="1">
      <c r="A4" s="570" t="s">
        <v>1479</v>
      </c>
      <c r="B4" s="570"/>
      <c r="C4" s="570"/>
      <c r="D4" s="570"/>
      <c r="E4" s="570"/>
    </row>
    <row r="5" spans="1:5" ht="56.25" customHeight="1">
      <c r="A5" s="572" t="s">
        <v>1536</v>
      </c>
      <c r="B5" s="573"/>
      <c r="C5" s="573"/>
      <c r="D5" s="573"/>
      <c r="E5" s="573"/>
    </row>
    <row r="6" spans="1:5" ht="30" customHeight="1">
      <c r="A6" s="570" t="s">
        <v>1480</v>
      </c>
      <c r="B6" s="570"/>
      <c r="C6" s="570"/>
      <c r="D6" s="570"/>
      <c r="E6" s="570"/>
    </row>
    <row r="7" spans="1:5" ht="87" customHeight="1">
      <c r="A7" s="571" t="s">
        <v>1535</v>
      </c>
      <c r="B7" s="571"/>
      <c r="C7" s="571"/>
      <c r="D7" s="571"/>
      <c r="E7" s="571"/>
    </row>
    <row r="8" spans="1:5" ht="30" customHeight="1">
      <c r="A8" s="570" t="s">
        <v>1513</v>
      </c>
      <c r="B8" s="570"/>
      <c r="C8" s="570"/>
      <c r="D8" s="570"/>
      <c r="E8" s="570"/>
    </row>
    <row r="9" spans="1:5" ht="30" customHeight="1">
      <c r="A9" s="249" t="s">
        <v>1481</v>
      </c>
      <c r="B9" s="249" t="s">
        <v>1482</v>
      </c>
      <c r="C9" s="574" t="s">
        <v>1483</v>
      </c>
      <c r="D9" s="574"/>
      <c r="E9" s="574"/>
    </row>
    <row r="10" spans="1:5" ht="30" customHeight="1">
      <c r="A10" s="250">
        <v>1</v>
      </c>
      <c r="B10" s="251" t="s">
        <v>1484</v>
      </c>
      <c r="C10" s="568" t="s">
        <v>1485</v>
      </c>
      <c r="D10" s="568"/>
      <c r="E10" s="568"/>
    </row>
    <row r="11" spans="1:5" ht="30" customHeight="1">
      <c r="A11" s="250">
        <v>2</v>
      </c>
      <c r="B11" s="251" t="s">
        <v>1486</v>
      </c>
      <c r="C11" s="568" t="s">
        <v>1487</v>
      </c>
      <c r="D11" s="568"/>
      <c r="E11" s="568"/>
    </row>
    <row r="12" spans="1:5" ht="30" customHeight="1">
      <c r="A12" s="250">
        <v>3</v>
      </c>
      <c r="B12" s="251" t="s">
        <v>1488</v>
      </c>
      <c r="C12" s="568" t="s">
        <v>1489</v>
      </c>
      <c r="D12" s="568"/>
      <c r="E12" s="568"/>
    </row>
    <row r="13" spans="1:5" ht="30" customHeight="1">
      <c r="A13" s="252">
        <v>4</v>
      </c>
      <c r="B13" s="252" t="s">
        <v>1490</v>
      </c>
      <c r="C13" s="579" t="s">
        <v>1491</v>
      </c>
      <c r="D13" s="579"/>
      <c r="E13" s="579"/>
    </row>
    <row r="14" spans="1:5" ht="30" customHeight="1">
      <c r="A14" s="250">
        <v>5</v>
      </c>
      <c r="B14" s="251" t="s">
        <v>1492</v>
      </c>
      <c r="C14" s="568" t="s">
        <v>1493</v>
      </c>
      <c r="D14" s="568"/>
      <c r="E14" s="568"/>
    </row>
    <row r="15" spans="1:5" ht="30" customHeight="1">
      <c r="A15" s="570" t="s">
        <v>1494</v>
      </c>
      <c r="B15" s="570"/>
      <c r="C15" s="570"/>
      <c r="D15" s="570"/>
      <c r="E15" s="570"/>
    </row>
    <row r="16" spans="1:5" ht="30" customHeight="1">
      <c r="A16" s="249" t="s">
        <v>1495</v>
      </c>
      <c r="B16" s="249" t="s">
        <v>1496</v>
      </c>
      <c r="C16" s="249" t="s">
        <v>1497</v>
      </c>
      <c r="D16" s="249" t="s">
        <v>1498</v>
      </c>
      <c r="E16" s="249" t="s">
        <v>248</v>
      </c>
    </row>
    <row r="17" spans="1:5" ht="30" customHeight="1">
      <c r="A17" s="246" t="s">
        <v>1500</v>
      </c>
      <c r="B17" s="251">
        <v>0.3</v>
      </c>
      <c r="C17" s="253"/>
      <c r="D17" s="254"/>
      <c r="E17" s="580"/>
    </row>
    <row r="18" spans="1:5" ht="30" customHeight="1">
      <c r="A18" s="246" t="s">
        <v>1501</v>
      </c>
      <c r="B18" s="251">
        <v>0.5</v>
      </c>
      <c r="C18" s="253"/>
      <c r="D18" s="254"/>
      <c r="E18" s="580"/>
    </row>
    <row r="19" spans="1:5" ht="30" customHeight="1">
      <c r="A19" s="246" t="s">
        <v>1502</v>
      </c>
      <c r="B19" s="251">
        <v>0.2</v>
      </c>
      <c r="C19" s="253"/>
      <c r="D19" s="254"/>
      <c r="E19" s="580"/>
    </row>
    <row r="20" spans="1:5" ht="30" customHeight="1">
      <c r="A20" s="575" t="s">
        <v>1503</v>
      </c>
      <c r="B20" s="576"/>
      <c r="C20" s="576"/>
      <c r="D20" s="577"/>
      <c r="E20" s="578"/>
    </row>
  </sheetData>
  <mergeCells count="18">
    <mergeCell ref="A20:C20"/>
    <mergeCell ref="D20:E20"/>
    <mergeCell ref="C13:E13"/>
    <mergeCell ref="C14:E14"/>
    <mergeCell ref="A15:E15"/>
    <mergeCell ref="E17:E19"/>
    <mergeCell ref="C12:E12"/>
    <mergeCell ref="A1:E1"/>
    <mergeCell ref="A2:E2"/>
    <mergeCell ref="A3:E3"/>
    <mergeCell ref="A4:E4"/>
    <mergeCell ref="A5:E5"/>
    <mergeCell ref="A6:E6"/>
    <mergeCell ref="A7:E7"/>
    <mergeCell ref="A8:E8"/>
    <mergeCell ref="C9:E9"/>
    <mergeCell ref="C10:E10"/>
    <mergeCell ref="C11:E11"/>
  </mergeCells>
  <phoneticPr fontId="3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7"/>
  <sheetViews>
    <sheetView topLeftCell="A4" zoomScale="55" zoomScaleNormal="55" workbookViewId="0">
      <selection activeCell="H29" activeCellId="1" sqref="I25 H29"/>
    </sheetView>
  </sheetViews>
  <sheetFormatPr defaultRowHeight="30" customHeight="1"/>
  <cols>
    <col min="1" max="18" width="15.625" style="94" customWidth="1"/>
    <col min="19" max="254" width="8.875" style="93"/>
    <col min="255" max="255" width="16" style="93" customWidth="1"/>
    <col min="256" max="256" width="13.25" style="93" customWidth="1"/>
    <col min="257" max="267" width="17.375" style="93" customWidth="1"/>
    <col min="268" max="268" width="22.875" style="93" customWidth="1"/>
    <col min="269" max="269" width="20.625" style="93" customWidth="1"/>
    <col min="270" max="273" width="16.25" style="93" customWidth="1"/>
    <col min="274" max="510" width="8.875" style="93"/>
    <col min="511" max="511" width="16" style="93" customWidth="1"/>
    <col min="512" max="512" width="13.25" style="93" customWidth="1"/>
    <col min="513" max="523" width="17.375" style="93" customWidth="1"/>
    <col min="524" max="524" width="22.875" style="93" customWidth="1"/>
    <col min="525" max="525" width="20.625" style="93" customWidth="1"/>
    <col min="526" max="529" width="16.25" style="93" customWidth="1"/>
    <col min="530" max="766" width="8.875" style="93"/>
    <col min="767" max="767" width="16" style="93" customWidth="1"/>
    <col min="768" max="768" width="13.25" style="93" customWidth="1"/>
    <col min="769" max="779" width="17.375" style="93" customWidth="1"/>
    <col min="780" max="780" width="22.875" style="93" customWidth="1"/>
    <col min="781" max="781" width="20.625" style="93" customWidth="1"/>
    <col min="782" max="785" width="16.25" style="93" customWidth="1"/>
    <col min="786" max="1022" width="8.875" style="93"/>
    <col min="1023" max="1023" width="16" style="93" customWidth="1"/>
    <col min="1024" max="1024" width="13.25" style="93" customWidth="1"/>
    <col min="1025" max="1035" width="17.375" style="93" customWidth="1"/>
    <col min="1036" max="1036" width="22.875" style="93" customWidth="1"/>
    <col min="1037" max="1037" width="20.625" style="93" customWidth="1"/>
    <col min="1038" max="1041" width="16.25" style="93" customWidth="1"/>
    <col min="1042" max="1278" width="8.875" style="93"/>
    <col min="1279" max="1279" width="16" style="93" customWidth="1"/>
    <col min="1280" max="1280" width="13.25" style="93" customWidth="1"/>
    <col min="1281" max="1291" width="17.375" style="93" customWidth="1"/>
    <col min="1292" max="1292" width="22.875" style="93" customWidth="1"/>
    <col min="1293" max="1293" width="20.625" style="93" customWidth="1"/>
    <col min="1294" max="1297" width="16.25" style="93" customWidth="1"/>
    <col min="1298" max="1534" width="8.875" style="93"/>
    <col min="1535" max="1535" width="16" style="93" customWidth="1"/>
    <col min="1536" max="1536" width="13.25" style="93" customWidth="1"/>
    <col min="1537" max="1547" width="17.375" style="93" customWidth="1"/>
    <col min="1548" max="1548" width="22.875" style="93" customWidth="1"/>
    <col min="1549" max="1549" width="20.625" style="93" customWidth="1"/>
    <col min="1550" max="1553" width="16.25" style="93" customWidth="1"/>
    <col min="1554" max="1790" width="8.875" style="93"/>
    <col min="1791" max="1791" width="16" style="93" customWidth="1"/>
    <col min="1792" max="1792" width="13.25" style="93" customWidth="1"/>
    <col min="1793" max="1803" width="17.375" style="93" customWidth="1"/>
    <col min="1804" max="1804" width="22.875" style="93" customWidth="1"/>
    <col min="1805" max="1805" width="20.625" style="93" customWidth="1"/>
    <col min="1806" max="1809" width="16.25" style="93" customWidth="1"/>
    <col min="1810" max="2046" width="8.875" style="93"/>
    <col min="2047" max="2047" width="16" style="93" customWidth="1"/>
    <col min="2048" max="2048" width="13.25" style="93" customWidth="1"/>
    <col min="2049" max="2059" width="17.375" style="93" customWidth="1"/>
    <col min="2060" max="2060" width="22.875" style="93" customWidth="1"/>
    <col min="2061" max="2061" width="20.625" style="93" customWidth="1"/>
    <col min="2062" max="2065" width="16.25" style="93" customWidth="1"/>
    <col min="2066" max="2302" width="8.875" style="93"/>
    <col min="2303" max="2303" width="16" style="93" customWidth="1"/>
    <col min="2304" max="2304" width="13.25" style="93" customWidth="1"/>
    <col min="2305" max="2315" width="17.375" style="93" customWidth="1"/>
    <col min="2316" max="2316" width="22.875" style="93" customWidth="1"/>
    <col min="2317" max="2317" width="20.625" style="93" customWidth="1"/>
    <col min="2318" max="2321" width="16.25" style="93" customWidth="1"/>
    <col min="2322" max="2558" width="8.875" style="93"/>
    <col min="2559" max="2559" width="16" style="93" customWidth="1"/>
    <col min="2560" max="2560" width="13.25" style="93" customWidth="1"/>
    <col min="2561" max="2571" width="17.375" style="93" customWidth="1"/>
    <col min="2572" max="2572" width="22.875" style="93" customWidth="1"/>
    <col min="2573" max="2573" width="20.625" style="93" customWidth="1"/>
    <col min="2574" max="2577" width="16.25" style="93" customWidth="1"/>
    <col min="2578" max="2814" width="8.875" style="93"/>
    <col min="2815" max="2815" width="16" style="93" customWidth="1"/>
    <col min="2816" max="2816" width="13.25" style="93" customWidth="1"/>
    <col min="2817" max="2827" width="17.375" style="93" customWidth="1"/>
    <col min="2828" max="2828" width="22.875" style="93" customWidth="1"/>
    <col min="2829" max="2829" width="20.625" style="93" customWidth="1"/>
    <col min="2830" max="2833" width="16.25" style="93" customWidth="1"/>
    <col min="2834" max="3070" width="8.875" style="93"/>
    <col min="3071" max="3071" width="16" style="93" customWidth="1"/>
    <col min="3072" max="3072" width="13.25" style="93" customWidth="1"/>
    <col min="3073" max="3083" width="17.375" style="93" customWidth="1"/>
    <col min="3084" max="3084" width="22.875" style="93" customWidth="1"/>
    <col min="3085" max="3085" width="20.625" style="93" customWidth="1"/>
    <col min="3086" max="3089" width="16.25" style="93" customWidth="1"/>
    <col min="3090" max="3326" width="8.875" style="93"/>
    <col min="3327" max="3327" width="16" style="93" customWidth="1"/>
    <col min="3328" max="3328" width="13.25" style="93" customWidth="1"/>
    <col min="3329" max="3339" width="17.375" style="93" customWidth="1"/>
    <col min="3340" max="3340" width="22.875" style="93" customWidth="1"/>
    <col min="3341" max="3341" width="20.625" style="93" customWidth="1"/>
    <col min="3342" max="3345" width="16.25" style="93" customWidth="1"/>
    <col min="3346" max="3582" width="8.875" style="93"/>
    <col min="3583" max="3583" width="16" style="93" customWidth="1"/>
    <col min="3584" max="3584" width="13.25" style="93" customWidth="1"/>
    <col min="3585" max="3595" width="17.375" style="93" customWidth="1"/>
    <col min="3596" max="3596" width="22.875" style="93" customWidth="1"/>
    <col min="3597" max="3597" width="20.625" style="93" customWidth="1"/>
    <col min="3598" max="3601" width="16.25" style="93" customWidth="1"/>
    <col min="3602" max="3838" width="8.875" style="93"/>
    <col min="3839" max="3839" width="16" style="93" customWidth="1"/>
    <col min="3840" max="3840" width="13.25" style="93" customWidth="1"/>
    <col min="3841" max="3851" width="17.375" style="93" customWidth="1"/>
    <col min="3852" max="3852" width="22.875" style="93" customWidth="1"/>
    <col min="3853" max="3853" width="20.625" style="93" customWidth="1"/>
    <col min="3854" max="3857" width="16.25" style="93" customWidth="1"/>
    <col min="3858" max="4094" width="8.875" style="93"/>
    <col min="4095" max="4095" width="16" style="93" customWidth="1"/>
    <col min="4096" max="4096" width="13.25" style="93" customWidth="1"/>
    <col min="4097" max="4107" width="17.375" style="93" customWidth="1"/>
    <col min="4108" max="4108" width="22.875" style="93" customWidth="1"/>
    <col min="4109" max="4109" width="20.625" style="93" customWidth="1"/>
    <col min="4110" max="4113" width="16.25" style="93" customWidth="1"/>
    <col min="4114" max="4350" width="8.875" style="93"/>
    <col min="4351" max="4351" width="16" style="93" customWidth="1"/>
    <col min="4352" max="4352" width="13.25" style="93" customWidth="1"/>
    <col min="4353" max="4363" width="17.375" style="93" customWidth="1"/>
    <col min="4364" max="4364" width="22.875" style="93" customWidth="1"/>
    <col min="4365" max="4365" width="20.625" style="93" customWidth="1"/>
    <col min="4366" max="4369" width="16.25" style="93" customWidth="1"/>
    <col min="4370" max="4606" width="8.875" style="93"/>
    <col min="4607" max="4607" width="16" style="93" customWidth="1"/>
    <col min="4608" max="4608" width="13.25" style="93" customWidth="1"/>
    <col min="4609" max="4619" width="17.375" style="93" customWidth="1"/>
    <col min="4620" max="4620" width="22.875" style="93" customWidth="1"/>
    <col min="4621" max="4621" width="20.625" style="93" customWidth="1"/>
    <col min="4622" max="4625" width="16.25" style="93" customWidth="1"/>
    <col min="4626" max="4862" width="8.875" style="93"/>
    <col min="4863" max="4863" width="16" style="93" customWidth="1"/>
    <col min="4864" max="4864" width="13.25" style="93" customWidth="1"/>
    <col min="4865" max="4875" width="17.375" style="93" customWidth="1"/>
    <col min="4876" max="4876" width="22.875" style="93" customWidth="1"/>
    <col min="4877" max="4877" width="20.625" style="93" customWidth="1"/>
    <col min="4878" max="4881" width="16.25" style="93" customWidth="1"/>
    <col min="4882" max="5118" width="8.875" style="93"/>
    <col min="5119" max="5119" width="16" style="93" customWidth="1"/>
    <col min="5120" max="5120" width="13.25" style="93" customWidth="1"/>
    <col min="5121" max="5131" width="17.375" style="93" customWidth="1"/>
    <col min="5132" max="5132" width="22.875" style="93" customWidth="1"/>
    <col min="5133" max="5133" width="20.625" style="93" customWidth="1"/>
    <col min="5134" max="5137" width="16.25" style="93" customWidth="1"/>
    <col min="5138" max="5374" width="8.875" style="93"/>
    <col min="5375" max="5375" width="16" style="93" customWidth="1"/>
    <col min="5376" max="5376" width="13.25" style="93" customWidth="1"/>
    <col min="5377" max="5387" width="17.375" style="93" customWidth="1"/>
    <col min="5388" max="5388" width="22.875" style="93" customWidth="1"/>
    <col min="5389" max="5389" width="20.625" style="93" customWidth="1"/>
    <col min="5390" max="5393" width="16.25" style="93" customWidth="1"/>
    <col min="5394" max="5630" width="8.875" style="93"/>
    <col min="5631" max="5631" width="16" style="93" customWidth="1"/>
    <col min="5632" max="5632" width="13.25" style="93" customWidth="1"/>
    <col min="5633" max="5643" width="17.375" style="93" customWidth="1"/>
    <col min="5644" max="5644" width="22.875" style="93" customWidth="1"/>
    <col min="5645" max="5645" width="20.625" style="93" customWidth="1"/>
    <col min="5646" max="5649" width="16.25" style="93" customWidth="1"/>
    <col min="5650" max="5886" width="8.875" style="93"/>
    <col min="5887" max="5887" width="16" style="93" customWidth="1"/>
    <col min="5888" max="5888" width="13.25" style="93" customWidth="1"/>
    <col min="5889" max="5899" width="17.375" style="93" customWidth="1"/>
    <col min="5900" max="5900" width="22.875" style="93" customWidth="1"/>
    <col min="5901" max="5901" width="20.625" style="93" customWidth="1"/>
    <col min="5902" max="5905" width="16.25" style="93" customWidth="1"/>
    <col min="5906" max="6142" width="8.875" style="93"/>
    <col min="6143" max="6143" width="16" style="93" customWidth="1"/>
    <col min="6144" max="6144" width="13.25" style="93" customWidth="1"/>
    <col min="6145" max="6155" width="17.375" style="93" customWidth="1"/>
    <col min="6156" max="6156" width="22.875" style="93" customWidth="1"/>
    <col min="6157" max="6157" width="20.625" style="93" customWidth="1"/>
    <col min="6158" max="6161" width="16.25" style="93" customWidth="1"/>
    <col min="6162" max="6398" width="8.875" style="93"/>
    <col min="6399" max="6399" width="16" style="93" customWidth="1"/>
    <col min="6400" max="6400" width="13.25" style="93" customWidth="1"/>
    <col min="6401" max="6411" width="17.375" style="93" customWidth="1"/>
    <col min="6412" max="6412" width="22.875" style="93" customWidth="1"/>
    <col min="6413" max="6413" width="20.625" style="93" customWidth="1"/>
    <col min="6414" max="6417" width="16.25" style="93" customWidth="1"/>
    <col min="6418" max="6654" width="8.875" style="93"/>
    <col min="6655" max="6655" width="16" style="93" customWidth="1"/>
    <col min="6656" max="6656" width="13.25" style="93" customWidth="1"/>
    <col min="6657" max="6667" width="17.375" style="93" customWidth="1"/>
    <col min="6668" max="6668" width="22.875" style="93" customWidth="1"/>
    <col min="6669" max="6669" width="20.625" style="93" customWidth="1"/>
    <col min="6670" max="6673" width="16.25" style="93" customWidth="1"/>
    <col min="6674" max="6910" width="8.875" style="93"/>
    <col min="6911" max="6911" width="16" style="93" customWidth="1"/>
    <col min="6912" max="6912" width="13.25" style="93" customWidth="1"/>
    <col min="6913" max="6923" width="17.375" style="93" customWidth="1"/>
    <col min="6924" max="6924" width="22.875" style="93" customWidth="1"/>
    <col min="6925" max="6925" width="20.625" style="93" customWidth="1"/>
    <col min="6926" max="6929" width="16.25" style="93" customWidth="1"/>
    <col min="6930" max="7166" width="8.875" style="93"/>
    <col min="7167" max="7167" width="16" style="93" customWidth="1"/>
    <col min="7168" max="7168" width="13.25" style="93" customWidth="1"/>
    <col min="7169" max="7179" width="17.375" style="93" customWidth="1"/>
    <col min="7180" max="7180" width="22.875" style="93" customWidth="1"/>
    <col min="7181" max="7181" width="20.625" style="93" customWidth="1"/>
    <col min="7182" max="7185" width="16.25" style="93" customWidth="1"/>
    <col min="7186" max="7422" width="8.875" style="93"/>
    <col min="7423" max="7423" width="16" style="93" customWidth="1"/>
    <col min="7424" max="7424" width="13.25" style="93" customWidth="1"/>
    <col min="7425" max="7435" width="17.375" style="93" customWidth="1"/>
    <col min="7436" max="7436" width="22.875" style="93" customWidth="1"/>
    <col min="7437" max="7437" width="20.625" style="93" customWidth="1"/>
    <col min="7438" max="7441" width="16.25" style="93" customWidth="1"/>
    <col min="7442" max="7678" width="8.875" style="93"/>
    <col min="7679" max="7679" width="16" style="93" customWidth="1"/>
    <col min="7680" max="7680" width="13.25" style="93" customWidth="1"/>
    <col min="7681" max="7691" width="17.375" style="93" customWidth="1"/>
    <col min="7692" max="7692" width="22.875" style="93" customWidth="1"/>
    <col min="7693" max="7693" width="20.625" style="93" customWidth="1"/>
    <col min="7694" max="7697" width="16.25" style="93" customWidth="1"/>
    <col min="7698" max="7934" width="8.875" style="93"/>
    <col min="7935" max="7935" width="16" style="93" customWidth="1"/>
    <col min="7936" max="7936" width="13.25" style="93" customWidth="1"/>
    <col min="7937" max="7947" width="17.375" style="93" customWidth="1"/>
    <col min="7948" max="7948" width="22.875" style="93" customWidth="1"/>
    <col min="7949" max="7949" width="20.625" style="93" customWidth="1"/>
    <col min="7950" max="7953" width="16.25" style="93" customWidth="1"/>
    <col min="7954" max="8190" width="8.875" style="93"/>
    <col min="8191" max="8191" width="16" style="93" customWidth="1"/>
    <col min="8192" max="8192" width="13.25" style="93" customWidth="1"/>
    <col min="8193" max="8203" width="17.375" style="93" customWidth="1"/>
    <col min="8204" max="8204" width="22.875" style="93" customWidth="1"/>
    <col min="8205" max="8205" width="20.625" style="93" customWidth="1"/>
    <col min="8206" max="8209" width="16.25" style="93" customWidth="1"/>
    <col min="8210" max="8446" width="8.875" style="93"/>
    <col min="8447" max="8447" width="16" style="93" customWidth="1"/>
    <col min="8448" max="8448" width="13.25" style="93" customWidth="1"/>
    <col min="8449" max="8459" width="17.375" style="93" customWidth="1"/>
    <col min="8460" max="8460" width="22.875" style="93" customWidth="1"/>
    <col min="8461" max="8461" width="20.625" style="93" customWidth="1"/>
    <col min="8462" max="8465" width="16.25" style="93" customWidth="1"/>
    <col min="8466" max="8702" width="8.875" style="93"/>
    <col min="8703" max="8703" width="16" style="93" customWidth="1"/>
    <col min="8704" max="8704" width="13.25" style="93" customWidth="1"/>
    <col min="8705" max="8715" width="17.375" style="93" customWidth="1"/>
    <col min="8716" max="8716" width="22.875" style="93" customWidth="1"/>
    <col min="8717" max="8717" width="20.625" style="93" customWidth="1"/>
    <col min="8718" max="8721" width="16.25" style="93" customWidth="1"/>
    <col min="8722" max="8958" width="8.875" style="93"/>
    <col min="8959" max="8959" width="16" style="93" customWidth="1"/>
    <col min="8960" max="8960" width="13.25" style="93" customWidth="1"/>
    <col min="8961" max="8971" width="17.375" style="93" customWidth="1"/>
    <col min="8972" max="8972" width="22.875" style="93" customWidth="1"/>
    <col min="8973" max="8973" width="20.625" style="93" customWidth="1"/>
    <col min="8974" max="8977" width="16.25" style="93" customWidth="1"/>
    <col min="8978" max="9214" width="8.875" style="93"/>
    <col min="9215" max="9215" width="16" style="93" customWidth="1"/>
    <col min="9216" max="9216" width="13.25" style="93" customWidth="1"/>
    <col min="9217" max="9227" width="17.375" style="93" customWidth="1"/>
    <col min="9228" max="9228" width="22.875" style="93" customWidth="1"/>
    <col min="9229" max="9229" width="20.625" style="93" customWidth="1"/>
    <col min="9230" max="9233" width="16.25" style="93" customWidth="1"/>
    <col min="9234" max="9470" width="8.875" style="93"/>
    <col min="9471" max="9471" width="16" style="93" customWidth="1"/>
    <col min="9472" max="9472" width="13.25" style="93" customWidth="1"/>
    <col min="9473" max="9483" width="17.375" style="93" customWidth="1"/>
    <col min="9484" max="9484" width="22.875" style="93" customWidth="1"/>
    <col min="9485" max="9485" width="20.625" style="93" customWidth="1"/>
    <col min="9486" max="9489" width="16.25" style="93" customWidth="1"/>
    <col min="9490" max="9726" width="8.875" style="93"/>
    <col min="9727" max="9727" width="16" style="93" customWidth="1"/>
    <col min="9728" max="9728" width="13.25" style="93" customWidth="1"/>
    <col min="9729" max="9739" width="17.375" style="93" customWidth="1"/>
    <col min="9740" max="9740" width="22.875" style="93" customWidth="1"/>
    <col min="9741" max="9741" width="20.625" style="93" customWidth="1"/>
    <col min="9742" max="9745" width="16.25" style="93" customWidth="1"/>
    <col min="9746" max="9982" width="8.875" style="93"/>
    <col min="9983" max="9983" width="16" style="93" customWidth="1"/>
    <col min="9984" max="9984" width="13.25" style="93" customWidth="1"/>
    <col min="9985" max="9995" width="17.375" style="93" customWidth="1"/>
    <col min="9996" max="9996" width="22.875" style="93" customWidth="1"/>
    <col min="9997" max="9997" width="20.625" style="93" customWidth="1"/>
    <col min="9998" max="10001" width="16.25" style="93" customWidth="1"/>
    <col min="10002" max="10238" width="8.875" style="93"/>
    <col min="10239" max="10239" width="16" style="93" customWidth="1"/>
    <col min="10240" max="10240" width="13.25" style="93" customWidth="1"/>
    <col min="10241" max="10251" width="17.375" style="93" customWidth="1"/>
    <col min="10252" max="10252" width="22.875" style="93" customWidth="1"/>
    <col min="10253" max="10253" width="20.625" style="93" customWidth="1"/>
    <col min="10254" max="10257" width="16.25" style="93" customWidth="1"/>
    <col min="10258" max="10494" width="8.875" style="93"/>
    <col min="10495" max="10495" width="16" style="93" customWidth="1"/>
    <col min="10496" max="10496" width="13.25" style="93" customWidth="1"/>
    <col min="10497" max="10507" width="17.375" style="93" customWidth="1"/>
    <col min="10508" max="10508" width="22.875" style="93" customWidth="1"/>
    <col min="10509" max="10509" width="20.625" style="93" customWidth="1"/>
    <col min="10510" max="10513" width="16.25" style="93" customWidth="1"/>
    <col min="10514" max="10750" width="8.875" style="93"/>
    <col min="10751" max="10751" width="16" style="93" customWidth="1"/>
    <col min="10752" max="10752" width="13.25" style="93" customWidth="1"/>
    <col min="10753" max="10763" width="17.375" style="93" customWidth="1"/>
    <col min="10764" max="10764" width="22.875" style="93" customWidth="1"/>
    <col min="10765" max="10765" width="20.625" style="93" customWidth="1"/>
    <col min="10766" max="10769" width="16.25" style="93" customWidth="1"/>
    <col min="10770" max="11006" width="8.875" style="93"/>
    <col min="11007" max="11007" width="16" style="93" customWidth="1"/>
    <col min="11008" max="11008" width="13.25" style="93" customWidth="1"/>
    <col min="11009" max="11019" width="17.375" style="93" customWidth="1"/>
    <col min="11020" max="11020" width="22.875" style="93" customWidth="1"/>
    <col min="11021" max="11021" width="20.625" style="93" customWidth="1"/>
    <col min="11022" max="11025" width="16.25" style="93" customWidth="1"/>
    <col min="11026" max="11262" width="8.875" style="93"/>
    <col min="11263" max="11263" width="16" style="93" customWidth="1"/>
    <col min="11264" max="11264" width="13.25" style="93" customWidth="1"/>
    <col min="11265" max="11275" width="17.375" style="93" customWidth="1"/>
    <col min="11276" max="11276" width="22.875" style="93" customWidth="1"/>
    <col min="11277" max="11277" width="20.625" style="93" customWidth="1"/>
    <col min="11278" max="11281" width="16.25" style="93" customWidth="1"/>
    <col min="11282" max="11518" width="8.875" style="93"/>
    <col min="11519" max="11519" width="16" style="93" customWidth="1"/>
    <col min="11520" max="11520" width="13.25" style="93" customWidth="1"/>
    <col min="11521" max="11531" width="17.375" style="93" customWidth="1"/>
    <col min="11532" max="11532" width="22.875" style="93" customWidth="1"/>
    <col min="11533" max="11533" width="20.625" style="93" customWidth="1"/>
    <col min="11534" max="11537" width="16.25" style="93" customWidth="1"/>
    <col min="11538" max="11774" width="8.875" style="93"/>
    <col min="11775" max="11775" width="16" style="93" customWidth="1"/>
    <col min="11776" max="11776" width="13.25" style="93" customWidth="1"/>
    <col min="11777" max="11787" width="17.375" style="93" customWidth="1"/>
    <col min="11788" max="11788" width="22.875" style="93" customWidth="1"/>
    <col min="11789" max="11789" width="20.625" style="93" customWidth="1"/>
    <col min="11790" max="11793" width="16.25" style="93" customWidth="1"/>
    <col min="11794" max="12030" width="8.875" style="93"/>
    <col min="12031" max="12031" width="16" style="93" customWidth="1"/>
    <col min="12032" max="12032" width="13.25" style="93" customWidth="1"/>
    <col min="12033" max="12043" width="17.375" style="93" customWidth="1"/>
    <col min="12044" max="12044" width="22.875" style="93" customWidth="1"/>
    <col min="12045" max="12045" width="20.625" style="93" customWidth="1"/>
    <col min="12046" max="12049" width="16.25" style="93" customWidth="1"/>
    <col min="12050" max="12286" width="8.875" style="93"/>
    <col min="12287" max="12287" width="16" style="93" customWidth="1"/>
    <col min="12288" max="12288" width="13.25" style="93" customWidth="1"/>
    <col min="12289" max="12299" width="17.375" style="93" customWidth="1"/>
    <col min="12300" max="12300" width="22.875" style="93" customWidth="1"/>
    <col min="12301" max="12301" width="20.625" style="93" customWidth="1"/>
    <col min="12302" max="12305" width="16.25" style="93" customWidth="1"/>
    <col min="12306" max="12542" width="8.875" style="93"/>
    <col min="12543" max="12543" width="16" style="93" customWidth="1"/>
    <col min="12544" max="12544" width="13.25" style="93" customWidth="1"/>
    <col min="12545" max="12555" width="17.375" style="93" customWidth="1"/>
    <col min="12556" max="12556" width="22.875" style="93" customWidth="1"/>
    <col min="12557" max="12557" width="20.625" style="93" customWidth="1"/>
    <col min="12558" max="12561" width="16.25" style="93" customWidth="1"/>
    <col min="12562" max="12798" width="8.875" style="93"/>
    <col min="12799" max="12799" width="16" style="93" customWidth="1"/>
    <col min="12800" max="12800" width="13.25" style="93" customWidth="1"/>
    <col min="12801" max="12811" width="17.375" style="93" customWidth="1"/>
    <col min="12812" max="12812" width="22.875" style="93" customWidth="1"/>
    <col min="12813" max="12813" width="20.625" style="93" customWidth="1"/>
    <col min="12814" max="12817" width="16.25" style="93" customWidth="1"/>
    <col min="12818" max="13054" width="8.875" style="93"/>
    <col min="13055" max="13055" width="16" style="93" customWidth="1"/>
    <col min="13056" max="13056" width="13.25" style="93" customWidth="1"/>
    <col min="13057" max="13067" width="17.375" style="93" customWidth="1"/>
    <col min="13068" max="13068" width="22.875" style="93" customWidth="1"/>
    <col min="13069" max="13069" width="20.625" style="93" customWidth="1"/>
    <col min="13070" max="13073" width="16.25" style="93" customWidth="1"/>
    <col min="13074" max="13310" width="8.875" style="93"/>
    <col min="13311" max="13311" width="16" style="93" customWidth="1"/>
    <col min="13312" max="13312" width="13.25" style="93" customWidth="1"/>
    <col min="13313" max="13323" width="17.375" style="93" customWidth="1"/>
    <col min="13324" max="13324" width="22.875" style="93" customWidth="1"/>
    <col min="13325" max="13325" width="20.625" style="93" customWidth="1"/>
    <col min="13326" max="13329" width="16.25" style="93" customWidth="1"/>
    <col min="13330" max="13566" width="8.875" style="93"/>
    <col min="13567" max="13567" width="16" style="93" customWidth="1"/>
    <col min="13568" max="13568" width="13.25" style="93" customWidth="1"/>
    <col min="13569" max="13579" width="17.375" style="93" customWidth="1"/>
    <col min="13580" max="13580" width="22.875" style="93" customWidth="1"/>
    <col min="13581" max="13581" width="20.625" style="93" customWidth="1"/>
    <col min="13582" max="13585" width="16.25" style="93" customWidth="1"/>
    <col min="13586" max="13822" width="8.875" style="93"/>
    <col min="13823" max="13823" width="16" style="93" customWidth="1"/>
    <col min="13824" max="13824" width="13.25" style="93" customWidth="1"/>
    <col min="13825" max="13835" width="17.375" style="93" customWidth="1"/>
    <col min="13836" max="13836" width="22.875" style="93" customWidth="1"/>
    <col min="13837" max="13837" width="20.625" style="93" customWidth="1"/>
    <col min="13838" max="13841" width="16.25" style="93" customWidth="1"/>
    <col min="13842" max="14078" width="8.875" style="93"/>
    <col min="14079" max="14079" width="16" style="93" customWidth="1"/>
    <col min="14080" max="14080" width="13.25" style="93" customWidth="1"/>
    <col min="14081" max="14091" width="17.375" style="93" customWidth="1"/>
    <col min="14092" max="14092" width="22.875" style="93" customWidth="1"/>
    <col min="14093" max="14093" width="20.625" style="93" customWidth="1"/>
    <col min="14094" max="14097" width="16.25" style="93" customWidth="1"/>
    <col min="14098" max="14334" width="8.875" style="93"/>
    <col min="14335" max="14335" width="16" style="93" customWidth="1"/>
    <col min="14336" max="14336" width="13.25" style="93" customWidth="1"/>
    <col min="14337" max="14347" width="17.375" style="93" customWidth="1"/>
    <col min="14348" max="14348" width="22.875" style="93" customWidth="1"/>
    <col min="14349" max="14349" width="20.625" style="93" customWidth="1"/>
    <col min="14350" max="14353" width="16.25" style="93" customWidth="1"/>
    <col min="14354" max="14590" width="8.875" style="93"/>
    <col min="14591" max="14591" width="16" style="93" customWidth="1"/>
    <col min="14592" max="14592" width="13.25" style="93" customWidth="1"/>
    <col min="14593" max="14603" width="17.375" style="93" customWidth="1"/>
    <col min="14604" max="14604" width="22.875" style="93" customWidth="1"/>
    <col min="14605" max="14605" width="20.625" style="93" customWidth="1"/>
    <col min="14606" max="14609" width="16.25" style="93" customWidth="1"/>
    <col min="14610" max="14846" width="8.875" style="93"/>
    <col min="14847" max="14847" width="16" style="93" customWidth="1"/>
    <col min="14848" max="14848" width="13.25" style="93" customWidth="1"/>
    <col min="14849" max="14859" width="17.375" style="93" customWidth="1"/>
    <col min="14860" max="14860" width="22.875" style="93" customWidth="1"/>
    <col min="14861" max="14861" width="20.625" style="93" customWidth="1"/>
    <col min="14862" max="14865" width="16.25" style="93" customWidth="1"/>
    <col min="14866" max="15102" width="8.875" style="93"/>
    <col min="15103" max="15103" width="16" style="93" customWidth="1"/>
    <col min="15104" max="15104" width="13.25" style="93" customWidth="1"/>
    <col min="15105" max="15115" width="17.375" style="93" customWidth="1"/>
    <col min="15116" max="15116" width="22.875" style="93" customWidth="1"/>
    <col min="15117" max="15117" width="20.625" style="93" customWidth="1"/>
    <col min="15118" max="15121" width="16.25" style="93" customWidth="1"/>
    <col min="15122" max="15358" width="8.875" style="93"/>
    <col min="15359" max="15359" width="16" style="93" customWidth="1"/>
    <col min="15360" max="15360" width="13.25" style="93" customWidth="1"/>
    <col min="15361" max="15371" width="17.375" style="93" customWidth="1"/>
    <col min="15372" max="15372" width="22.875" style="93" customWidth="1"/>
    <col min="15373" max="15373" width="20.625" style="93" customWidth="1"/>
    <col min="15374" max="15377" width="16.25" style="93" customWidth="1"/>
    <col min="15378" max="15614" width="8.875" style="93"/>
    <col min="15615" max="15615" width="16" style="93" customWidth="1"/>
    <col min="15616" max="15616" width="13.25" style="93" customWidth="1"/>
    <col min="15617" max="15627" width="17.375" style="93" customWidth="1"/>
    <col min="15628" max="15628" width="22.875" style="93" customWidth="1"/>
    <col min="15629" max="15629" width="20.625" style="93" customWidth="1"/>
    <col min="15630" max="15633" width="16.25" style="93" customWidth="1"/>
    <col min="15634" max="15870" width="8.875" style="93"/>
    <col min="15871" max="15871" width="16" style="93" customWidth="1"/>
    <col min="15872" max="15872" width="13.25" style="93" customWidth="1"/>
    <col min="15873" max="15883" width="17.375" style="93" customWidth="1"/>
    <col min="15884" max="15884" width="22.875" style="93" customWidth="1"/>
    <col min="15885" max="15885" width="20.625" style="93" customWidth="1"/>
    <col min="15886" max="15889" width="16.25" style="93" customWidth="1"/>
    <col min="15890" max="16126" width="8.875" style="93"/>
    <col min="16127" max="16127" width="16" style="93" customWidth="1"/>
    <col min="16128" max="16128" width="13.25" style="93" customWidth="1"/>
    <col min="16129" max="16139" width="17.375" style="93" customWidth="1"/>
    <col min="16140" max="16140" width="22.875" style="93" customWidth="1"/>
    <col min="16141" max="16141" width="20.625" style="93" customWidth="1"/>
    <col min="16142" max="16145" width="16.25" style="93" customWidth="1"/>
    <col min="16146" max="16384" width="8.875" style="93"/>
  </cols>
  <sheetData>
    <row r="1" spans="1:18" ht="30" customHeight="1">
      <c r="A1" s="595" t="s">
        <v>1364</v>
      </c>
      <c r="B1" s="595"/>
      <c r="C1" s="595"/>
      <c r="D1" s="595"/>
      <c r="E1" s="595"/>
      <c r="F1" s="595"/>
      <c r="G1" s="595"/>
      <c r="H1" s="595"/>
      <c r="I1" s="595"/>
      <c r="J1" s="595"/>
      <c r="K1" s="595"/>
      <c r="L1" s="595"/>
      <c r="M1" s="595"/>
      <c r="N1" s="595"/>
      <c r="O1" s="595"/>
      <c r="P1" s="595"/>
      <c r="Q1" s="595"/>
      <c r="R1" s="595"/>
    </row>
    <row r="2" spans="1:18" ht="30" customHeight="1">
      <c r="A2" s="589" t="s">
        <v>1198</v>
      </c>
      <c r="B2" s="589"/>
      <c r="C2" s="589"/>
      <c r="D2" s="589"/>
      <c r="E2" s="589"/>
      <c r="F2" s="589"/>
      <c r="G2" s="589"/>
      <c r="H2" s="589"/>
      <c r="I2" s="589"/>
      <c r="J2" s="589"/>
      <c r="K2" s="589"/>
      <c r="L2" s="589" t="s">
        <v>1199</v>
      </c>
      <c r="M2" s="589"/>
      <c r="N2" s="595"/>
      <c r="O2" s="595"/>
      <c r="P2" s="595"/>
      <c r="Q2" s="595"/>
      <c r="R2" s="595"/>
    </row>
    <row r="3" spans="1:18" ht="30" customHeight="1">
      <c r="A3" s="582" t="s">
        <v>0</v>
      </c>
      <c r="B3" s="582"/>
      <c r="C3" s="581">
        <f>实测实量!D2</f>
        <v>0</v>
      </c>
      <c r="D3" s="581"/>
      <c r="E3" s="581"/>
      <c r="F3" s="581"/>
      <c r="G3" s="581"/>
      <c r="H3" s="581"/>
      <c r="I3" s="581"/>
      <c r="J3" s="581"/>
      <c r="K3" s="581"/>
      <c r="L3" s="582" t="s">
        <v>310</v>
      </c>
      <c r="M3" s="582"/>
      <c r="N3" s="581">
        <f>实测实量!O2</f>
        <v>0</v>
      </c>
      <c r="O3" s="581"/>
      <c r="P3" s="581"/>
      <c r="Q3" s="581"/>
      <c r="R3" s="581"/>
    </row>
    <row r="4" spans="1:18" ht="30" customHeight="1">
      <c r="A4" s="582" t="s">
        <v>6</v>
      </c>
      <c r="B4" s="582"/>
      <c r="C4" s="581">
        <f>实测实量!W3</f>
        <v>0</v>
      </c>
      <c r="D4" s="581"/>
      <c r="E4" s="581"/>
      <c r="F4" s="581"/>
      <c r="G4" s="581"/>
      <c r="H4" s="581"/>
      <c r="I4" s="581"/>
      <c r="J4" s="581"/>
      <c r="K4" s="581"/>
      <c r="L4" s="582" t="s">
        <v>3</v>
      </c>
      <c r="M4" s="582"/>
      <c r="N4" s="581">
        <f>实测实量!W4</f>
        <v>0</v>
      </c>
      <c r="O4" s="581"/>
      <c r="P4" s="581"/>
      <c r="Q4" s="581"/>
      <c r="R4" s="581"/>
    </row>
    <row r="5" spans="1:18" ht="30" customHeight="1">
      <c r="A5" s="582" t="s">
        <v>1323</v>
      </c>
      <c r="B5" s="582"/>
      <c r="C5" s="581"/>
      <c r="D5" s="581"/>
      <c r="E5" s="581"/>
      <c r="F5" s="581"/>
      <c r="G5" s="581"/>
      <c r="H5" s="581"/>
      <c r="I5" s="581"/>
      <c r="J5" s="581"/>
      <c r="K5" s="581"/>
      <c r="L5" s="582" t="s">
        <v>1324</v>
      </c>
      <c r="M5" s="582"/>
      <c r="N5" s="581"/>
      <c r="O5" s="581"/>
      <c r="P5" s="581"/>
      <c r="Q5" s="581"/>
      <c r="R5" s="581"/>
    </row>
    <row r="6" spans="1:18" ht="30" customHeight="1">
      <c r="A6" s="582" t="s">
        <v>1325</v>
      </c>
      <c r="B6" s="582"/>
      <c r="C6" s="581"/>
      <c r="D6" s="581"/>
      <c r="E6" s="581"/>
      <c r="F6" s="581"/>
      <c r="G6" s="581"/>
      <c r="H6" s="581"/>
      <c r="I6" s="581"/>
      <c r="J6" s="581"/>
      <c r="K6" s="581"/>
      <c r="L6" s="582" t="s">
        <v>1326</v>
      </c>
      <c r="M6" s="582"/>
      <c r="N6" s="581"/>
      <c r="O6" s="581"/>
      <c r="P6" s="581"/>
      <c r="Q6" s="581"/>
      <c r="R6" s="581"/>
    </row>
    <row r="7" spans="1:18" ht="30" customHeight="1">
      <c r="A7" s="582" t="s">
        <v>1327</v>
      </c>
      <c r="B7" s="582"/>
      <c r="C7" s="581"/>
      <c r="D7" s="581"/>
      <c r="E7" s="581"/>
      <c r="F7" s="581"/>
      <c r="G7" s="581"/>
      <c r="H7" s="581"/>
      <c r="I7" s="581"/>
      <c r="J7" s="581"/>
      <c r="K7" s="581"/>
      <c r="L7" s="582" t="s">
        <v>1328</v>
      </c>
      <c r="M7" s="582"/>
      <c r="N7" s="581"/>
      <c r="O7" s="581"/>
      <c r="P7" s="581"/>
      <c r="Q7" s="581"/>
      <c r="R7" s="581"/>
    </row>
    <row r="8" spans="1:18" ht="30" customHeight="1">
      <c r="A8" s="582" t="s">
        <v>1</v>
      </c>
      <c r="B8" s="582"/>
      <c r="C8" s="581">
        <f>实测实量!D3</f>
        <v>0</v>
      </c>
      <c r="D8" s="581"/>
      <c r="E8" s="581"/>
      <c r="F8" s="581"/>
      <c r="G8" s="581"/>
      <c r="H8" s="581"/>
      <c r="I8" s="581"/>
      <c r="J8" s="581"/>
      <c r="K8" s="581"/>
      <c r="L8" s="587" t="s">
        <v>1200</v>
      </c>
      <c r="M8" s="587"/>
      <c r="N8" s="581">
        <f>实测实量!W2</f>
        <v>0</v>
      </c>
      <c r="O8" s="581"/>
      <c r="P8" s="581"/>
      <c r="Q8" s="581"/>
      <c r="R8" s="581"/>
    </row>
    <row r="9" spans="1:18" ht="30" customHeight="1">
      <c r="A9" s="582" t="s">
        <v>625</v>
      </c>
      <c r="B9" s="582"/>
      <c r="C9" s="581">
        <f>实测实量!O3</f>
        <v>0</v>
      </c>
      <c r="D9" s="581"/>
      <c r="E9" s="581"/>
      <c r="F9" s="581"/>
      <c r="G9" s="581"/>
      <c r="H9" s="581"/>
      <c r="I9" s="581"/>
      <c r="J9" s="581"/>
      <c r="K9" s="581"/>
      <c r="L9" s="582" t="s">
        <v>626</v>
      </c>
      <c r="M9" s="582"/>
      <c r="N9" s="583">
        <f>实测实量!O4</f>
        <v>0</v>
      </c>
      <c r="O9" s="583"/>
      <c r="P9" s="583"/>
      <c r="Q9" s="583"/>
      <c r="R9" s="583"/>
    </row>
    <row r="10" spans="1:18" ht="30" customHeight="1">
      <c r="A10" s="582" t="s">
        <v>1425</v>
      </c>
      <c r="B10" s="582"/>
      <c r="C10" s="581"/>
      <c r="D10" s="581"/>
      <c r="E10" s="581"/>
      <c r="F10" s="581"/>
      <c r="G10" s="581"/>
      <c r="H10" s="581"/>
      <c r="I10" s="581"/>
      <c r="J10" s="581"/>
      <c r="K10" s="581"/>
      <c r="L10" s="582" t="s">
        <v>1427</v>
      </c>
      <c r="M10" s="582"/>
      <c r="N10" s="583"/>
      <c r="O10" s="583"/>
      <c r="P10" s="583"/>
      <c r="Q10" s="583"/>
      <c r="R10" s="583"/>
    </row>
    <row r="11" spans="1:18" ht="30" customHeight="1">
      <c r="A11" s="582" t="s">
        <v>627</v>
      </c>
      <c r="B11" s="582"/>
      <c r="C11" s="581"/>
      <c r="D11" s="581"/>
      <c r="E11" s="581"/>
      <c r="F11" s="581"/>
      <c r="G11" s="581"/>
      <c r="H11" s="581"/>
      <c r="I11" s="581"/>
      <c r="J11" s="581"/>
      <c r="K11" s="581"/>
      <c r="L11" s="581"/>
      <c r="M11" s="581"/>
      <c r="N11" s="581"/>
      <c r="O11" s="581"/>
      <c r="P11" s="581"/>
      <c r="Q11" s="581"/>
      <c r="R11" s="581"/>
    </row>
    <row r="12" spans="1:18" ht="30" customHeight="1">
      <c r="A12" s="589" t="s">
        <v>628</v>
      </c>
      <c r="B12" s="589"/>
      <c r="C12" s="589"/>
      <c r="D12" s="589"/>
      <c r="E12" s="589"/>
      <c r="F12" s="589"/>
      <c r="G12" s="589"/>
      <c r="H12" s="589"/>
      <c r="I12" s="589"/>
      <c r="J12" s="589"/>
      <c r="K12" s="589"/>
      <c r="L12" s="589"/>
      <c r="M12" s="589"/>
      <c r="N12" s="589"/>
      <c r="O12" s="589"/>
      <c r="P12" s="589"/>
      <c r="Q12" s="589"/>
      <c r="R12" s="589"/>
    </row>
    <row r="13" spans="1:18" ht="30" customHeight="1">
      <c r="A13" s="589" t="s">
        <v>1386</v>
      </c>
      <c r="B13" s="589"/>
      <c r="C13" s="584" t="s">
        <v>688</v>
      </c>
      <c r="D13" s="584"/>
      <c r="E13" s="584" t="s">
        <v>689</v>
      </c>
      <c r="F13" s="584"/>
      <c r="G13" s="584" t="s">
        <v>661</v>
      </c>
      <c r="H13" s="584"/>
      <c r="I13" s="584" t="s">
        <v>690</v>
      </c>
      <c r="J13" s="584"/>
      <c r="K13" s="584" t="s">
        <v>872</v>
      </c>
      <c r="L13" s="584"/>
      <c r="M13" s="584"/>
      <c r="N13" s="584"/>
      <c r="O13" s="584"/>
      <c r="P13" s="584"/>
      <c r="Q13" s="584"/>
      <c r="R13" s="362" t="s">
        <v>1392</v>
      </c>
    </row>
    <row r="14" spans="1:18" ht="30" customHeight="1">
      <c r="A14" s="589"/>
      <c r="B14" s="589"/>
      <c r="C14" s="586" t="str">
        <f>实测实量!M40</f>
        <v/>
      </c>
      <c r="D14" s="586"/>
      <c r="E14" s="586" t="str">
        <f>实测实量!M47</f>
        <v/>
      </c>
      <c r="F14" s="586"/>
      <c r="G14" s="586" t="str">
        <f>实测实量!M95</f>
        <v/>
      </c>
      <c r="H14" s="586"/>
      <c r="I14" s="586" t="str">
        <f>实测实量!M100</f>
        <v/>
      </c>
      <c r="J14" s="586"/>
      <c r="K14" s="586" t="str">
        <f>实测实量!M114</f>
        <v/>
      </c>
      <c r="L14" s="586"/>
      <c r="M14" s="584"/>
      <c r="N14" s="584"/>
      <c r="O14" s="584"/>
      <c r="P14" s="584"/>
      <c r="Q14" s="584"/>
      <c r="R14" s="364" t="str">
        <f>实测实量!M115</f>
        <v>/</v>
      </c>
    </row>
    <row r="15" spans="1:18" ht="30" customHeight="1">
      <c r="A15" s="589" t="s">
        <v>1390</v>
      </c>
      <c r="B15" s="589"/>
      <c r="C15" s="584" t="s">
        <v>797</v>
      </c>
      <c r="D15" s="584"/>
      <c r="E15" s="584" t="s">
        <v>689</v>
      </c>
      <c r="F15" s="584"/>
      <c r="G15" s="585" t="s">
        <v>799</v>
      </c>
      <c r="H15" s="585"/>
      <c r="I15" s="584" t="s">
        <v>800</v>
      </c>
      <c r="J15" s="584"/>
      <c r="K15" s="584" t="s">
        <v>802</v>
      </c>
      <c r="L15" s="584"/>
      <c r="M15" s="584" t="s">
        <v>450</v>
      </c>
      <c r="N15" s="584"/>
      <c r="O15" s="584"/>
      <c r="P15" s="584"/>
      <c r="Q15" s="584"/>
      <c r="R15" s="363" t="s">
        <v>1391</v>
      </c>
    </row>
    <row r="16" spans="1:18" ht="30" customHeight="1">
      <c r="A16" s="589"/>
      <c r="B16" s="589"/>
      <c r="C16" s="585" t="str">
        <f>质量风险!M8</f>
        <v>/</v>
      </c>
      <c r="D16" s="585"/>
      <c r="E16" s="585" t="str">
        <f>质量风险!M64</f>
        <v>/</v>
      </c>
      <c r="F16" s="585"/>
      <c r="G16" s="585" t="str">
        <f>质量风险!M83</f>
        <v>/</v>
      </c>
      <c r="H16" s="585"/>
      <c r="I16" s="585" t="str">
        <f>质量风险!M100</f>
        <v>/</v>
      </c>
      <c r="J16" s="585"/>
      <c r="K16" s="585" t="str">
        <f>质量风险!M107</f>
        <v>/</v>
      </c>
      <c r="L16" s="585"/>
      <c r="M16" s="585" t="str">
        <f>质量风险!M143</f>
        <v>/</v>
      </c>
      <c r="N16" s="585"/>
      <c r="O16" s="584"/>
      <c r="P16" s="584"/>
      <c r="Q16" s="584"/>
      <c r="R16" s="365" t="str">
        <f>质量风险!F163</f>
        <v>/</v>
      </c>
    </row>
    <row r="17" spans="1:18" ht="30" customHeight="1">
      <c r="A17" s="588" t="s">
        <v>803</v>
      </c>
      <c r="B17" s="588"/>
      <c r="C17" s="584" t="s">
        <v>691</v>
      </c>
      <c r="D17" s="584"/>
      <c r="E17" s="584" t="s">
        <v>692</v>
      </c>
      <c r="F17" s="584"/>
      <c r="G17" s="584" t="s">
        <v>693</v>
      </c>
      <c r="H17" s="584"/>
      <c r="I17" s="584" t="s">
        <v>694</v>
      </c>
      <c r="J17" s="584"/>
      <c r="K17" s="584" t="s">
        <v>695</v>
      </c>
      <c r="L17" s="584"/>
      <c r="M17" s="584" t="s">
        <v>696</v>
      </c>
      <c r="N17" s="584"/>
      <c r="O17" s="362" t="s">
        <v>697</v>
      </c>
      <c r="P17" s="362" t="s">
        <v>698</v>
      </c>
      <c r="Q17" s="362" t="s">
        <v>709</v>
      </c>
      <c r="R17" s="590" t="s">
        <v>701</v>
      </c>
    </row>
    <row r="18" spans="1:18" ht="30" customHeight="1">
      <c r="A18" s="588"/>
      <c r="B18" s="588"/>
      <c r="C18" s="585">
        <f>安全文明!L7</f>
        <v>1</v>
      </c>
      <c r="D18" s="584"/>
      <c r="E18" s="585">
        <f>安全文明!L17</f>
        <v>1</v>
      </c>
      <c r="F18" s="585"/>
      <c r="G18" s="585">
        <f>安全文明!L30</f>
        <v>1</v>
      </c>
      <c r="H18" s="585"/>
      <c r="I18" s="585">
        <f>安全文明!L59</f>
        <v>1</v>
      </c>
      <c r="J18" s="585"/>
      <c r="K18" s="585">
        <f>安全文明!L67</f>
        <v>1</v>
      </c>
      <c r="L18" s="585"/>
      <c r="M18" s="585">
        <f>安全文明!L81</f>
        <v>1</v>
      </c>
      <c r="N18" s="585"/>
      <c r="O18" s="363">
        <f>安全文明!L86</f>
        <v>1</v>
      </c>
      <c r="P18" s="363">
        <f>安全文明!L98</f>
        <v>1</v>
      </c>
      <c r="Q18" s="363">
        <f>安全文明!F104</f>
        <v>1</v>
      </c>
      <c r="R18" s="590"/>
    </row>
    <row r="19" spans="1:18" ht="30" customHeight="1">
      <c r="A19" s="588"/>
      <c r="B19" s="588"/>
      <c r="C19" s="584" t="s">
        <v>699</v>
      </c>
      <c r="D19" s="584"/>
      <c r="E19" s="585" t="s">
        <v>704</v>
      </c>
      <c r="F19" s="585"/>
      <c r="G19" s="585" t="s">
        <v>705</v>
      </c>
      <c r="H19" s="585"/>
      <c r="I19" s="585" t="s">
        <v>706</v>
      </c>
      <c r="J19" s="585"/>
      <c r="K19" s="585" t="s">
        <v>700</v>
      </c>
      <c r="L19" s="585"/>
      <c r="M19" s="585"/>
      <c r="N19" s="585"/>
      <c r="O19" s="585"/>
      <c r="P19" s="585"/>
      <c r="Q19" s="362" t="s">
        <v>710</v>
      </c>
      <c r="R19" s="591">
        <f>安全文明!F137</f>
        <v>1</v>
      </c>
    </row>
    <row r="20" spans="1:18" ht="30" customHeight="1">
      <c r="A20" s="588"/>
      <c r="B20" s="588"/>
      <c r="C20" s="585">
        <f>安全文明!L111</f>
        <v>1</v>
      </c>
      <c r="D20" s="585"/>
      <c r="E20" s="585">
        <f>安全文明!L114</f>
        <v>1</v>
      </c>
      <c r="F20" s="585"/>
      <c r="G20" s="585">
        <f>安全文明!L117</f>
        <v>1</v>
      </c>
      <c r="H20" s="585"/>
      <c r="I20" s="585">
        <f>安全文明!L121</f>
        <v>1</v>
      </c>
      <c r="J20" s="585"/>
      <c r="K20" s="593">
        <f>安全文明!L128</f>
        <v>1</v>
      </c>
      <c r="L20" s="593"/>
      <c r="M20" s="585"/>
      <c r="N20" s="585"/>
      <c r="O20" s="585"/>
      <c r="P20" s="585"/>
      <c r="Q20" s="363">
        <f>安全文明!F133</f>
        <v>1</v>
      </c>
      <c r="R20" s="592"/>
    </row>
    <row r="21" spans="1:18" ht="30" customHeight="1">
      <c r="A21" s="588" t="s">
        <v>703</v>
      </c>
      <c r="B21" s="588"/>
      <c r="C21" s="585">
        <f>IF(COUNT(R14,R16,R19)=0,"/",SUM(SUM(R14)*30%,SUM(R16)*50%,SUM(R19)*20%)/SUM(COUNT(R14)*30%,COUNT(R16)*50%,COUNT(R19)*20%))-C22</f>
        <v>1</v>
      </c>
      <c r="D21" s="584"/>
      <c r="E21" s="584"/>
      <c r="F21" s="584"/>
      <c r="G21" s="584"/>
      <c r="H21" s="584"/>
      <c r="I21" s="584"/>
      <c r="J21" s="584"/>
      <c r="K21" s="584"/>
      <c r="L21" s="584"/>
      <c r="M21" s="584"/>
      <c r="N21" s="584"/>
      <c r="O21" s="584"/>
      <c r="P21" s="584"/>
      <c r="Q21" s="584"/>
      <c r="R21" s="584"/>
    </row>
    <row r="22" spans="1:18" ht="30" customHeight="1">
      <c r="A22" s="588" t="s">
        <v>1311</v>
      </c>
      <c r="B22" s="588"/>
      <c r="C22" s="594"/>
      <c r="D22" s="594"/>
      <c r="E22" s="594"/>
      <c r="F22" s="594"/>
      <c r="G22" s="588" t="s">
        <v>1548</v>
      </c>
      <c r="H22" s="588"/>
      <c r="I22" s="594"/>
      <c r="J22" s="594"/>
      <c r="K22" s="594"/>
      <c r="L22" s="594"/>
      <c r="M22" s="594"/>
      <c r="N22" s="594"/>
      <c r="O22" s="594"/>
      <c r="P22" s="594"/>
      <c r="Q22" s="594"/>
      <c r="R22" s="594"/>
    </row>
    <row r="23" spans="1:18" ht="30" customHeight="1">
      <c r="A23" s="588" t="s">
        <v>1466</v>
      </c>
      <c r="B23" s="588"/>
      <c r="C23" s="584" t="s">
        <v>1467</v>
      </c>
      <c r="D23" s="584"/>
      <c r="E23" s="584"/>
      <c r="F23" s="584"/>
      <c r="G23" s="584" t="s">
        <v>1472</v>
      </c>
      <c r="H23" s="584"/>
      <c r="I23" s="584"/>
      <c r="J23" s="584" t="s">
        <v>1473</v>
      </c>
      <c r="K23" s="584"/>
      <c r="L23" s="584"/>
      <c r="M23" s="584" t="s">
        <v>1474</v>
      </c>
      <c r="N23" s="584"/>
      <c r="O23" s="584"/>
      <c r="P23" s="584"/>
      <c r="Q23" s="584"/>
      <c r="R23" s="584"/>
    </row>
    <row r="24" spans="1:18" ht="30" customHeight="1">
      <c r="A24" s="588"/>
      <c r="B24" s="588"/>
      <c r="C24" s="362" t="s">
        <v>1468</v>
      </c>
      <c r="D24" s="362" t="s">
        <v>1469</v>
      </c>
      <c r="E24" s="362" t="s">
        <v>1470</v>
      </c>
      <c r="F24" s="362" t="s">
        <v>1471</v>
      </c>
      <c r="G24" s="362" t="s">
        <v>1468</v>
      </c>
      <c r="H24" s="362" t="s">
        <v>1469</v>
      </c>
      <c r="I24" s="362" t="s">
        <v>1471</v>
      </c>
      <c r="J24" s="362" t="s">
        <v>1407</v>
      </c>
      <c r="K24" s="362" t="s">
        <v>1093</v>
      </c>
      <c r="L24" s="362" t="s">
        <v>1245</v>
      </c>
      <c r="M24" s="362" t="s">
        <v>1407</v>
      </c>
      <c r="N24" s="362" t="s">
        <v>1093</v>
      </c>
      <c r="O24" s="362" t="s">
        <v>1094</v>
      </c>
      <c r="P24" s="362" t="s">
        <v>1245</v>
      </c>
      <c r="Q24" s="584"/>
      <c r="R24" s="584"/>
    </row>
    <row r="25" spans="1:18" ht="30" customHeight="1">
      <c r="A25" s="588"/>
      <c r="B25" s="588"/>
      <c r="C25" s="363" t="str">
        <f>供应商评价!C3</f>
        <v>/</v>
      </c>
      <c r="D25" s="363" t="str">
        <f>供应商评价!C4</f>
        <v>/</v>
      </c>
      <c r="E25" s="363">
        <f>供应商评价!C5</f>
        <v>1</v>
      </c>
      <c r="F25" s="363">
        <f>供应商评价!E3</f>
        <v>1</v>
      </c>
      <c r="G25" s="363" t="str">
        <f>供应商评价!C10</f>
        <v>/</v>
      </c>
      <c r="H25" s="363" t="str">
        <f>供应商评价!C11</f>
        <v>/</v>
      </c>
      <c r="I25" s="363" t="str">
        <f>供应商评价!E10</f>
        <v>/</v>
      </c>
      <c r="J25" s="363" t="str">
        <f>供应商评价!C16</f>
        <v>/</v>
      </c>
      <c r="K25" s="363" t="str">
        <f>供应商评价!C17</f>
        <v>/</v>
      </c>
      <c r="L25" s="365" t="str">
        <f>供应商评价!E16</f>
        <v>/</v>
      </c>
      <c r="M25" s="363" t="str">
        <f>供应商评价!C22</f>
        <v>/</v>
      </c>
      <c r="N25" s="363" t="str">
        <f>供应商评价!C23</f>
        <v>/</v>
      </c>
      <c r="O25" s="363">
        <f>供应商评价!C24</f>
        <v>1</v>
      </c>
      <c r="P25" s="363">
        <f>供应商评价!E22</f>
        <v>1</v>
      </c>
      <c r="Q25" s="584"/>
      <c r="R25" s="584"/>
    </row>
    <row r="26" spans="1:18" ht="41.25" customHeight="1">
      <c r="A26" s="584" t="s">
        <v>1515</v>
      </c>
      <c r="B26" s="584"/>
      <c r="C26" s="584"/>
      <c r="D26" s="584"/>
      <c r="E26" s="584"/>
      <c r="F26" s="584"/>
      <c r="G26" s="584"/>
      <c r="H26" s="584"/>
      <c r="I26" s="584"/>
      <c r="J26" s="584"/>
      <c r="K26" s="584"/>
      <c r="L26" s="584"/>
      <c r="M26" s="584"/>
      <c r="N26" s="584"/>
      <c r="O26" s="584"/>
      <c r="P26" s="584"/>
      <c r="Q26" s="584"/>
      <c r="R26" s="584"/>
    </row>
    <row r="27" spans="1:18" ht="38.25" customHeight="1">
      <c r="A27" s="584" t="s">
        <v>629</v>
      </c>
      <c r="B27" s="584"/>
      <c r="C27" s="584"/>
      <c r="D27" s="584"/>
      <c r="E27" s="584"/>
      <c r="F27" s="584"/>
      <c r="G27" s="362" t="s">
        <v>630</v>
      </c>
      <c r="H27" s="584"/>
      <c r="I27" s="584"/>
      <c r="J27" s="584"/>
      <c r="K27" s="584"/>
      <c r="L27" s="366" t="s">
        <v>702</v>
      </c>
      <c r="M27" s="584"/>
      <c r="N27" s="584"/>
      <c r="O27" s="584"/>
      <c r="P27" s="362" t="s">
        <v>806</v>
      </c>
      <c r="Q27" s="584"/>
      <c r="R27" s="584"/>
    </row>
  </sheetData>
  <mergeCells count="111">
    <mergeCell ref="A26:B26"/>
    <mergeCell ref="A27:B27"/>
    <mergeCell ref="C3:K3"/>
    <mergeCell ref="C4:K4"/>
    <mergeCell ref="C8:K8"/>
    <mergeCell ref="C9:K9"/>
    <mergeCell ref="A22:B22"/>
    <mergeCell ref="C17:D17"/>
    <mergeCell ref="C16:D16"/>
    <mergeCell ref="E16:F16"/>
    <mergeCell ref="G16:H16"/>
    <mergeCell ref="I16:J16"/>
    <mergeCell ref="K16:L16"/>
    <mergeCell ref="C15:D15"/>
    <mergeCell ref="E15:F15"/>
    <mergeCell ref="C27:F27"/>
    <mergeCell ref="G15:H15"/>
    <mergeCell ref="I15:J15"/>
    <mergeCell ref="K15:L15"/>
    <mergeCell ref="A11:B11"/>
    <mergeCell ref="A8:B8"/>
    <mergeCell ref="A9:B9"/>
    <mergeCell ref="G14:H14"/>
    <mergeCell ref="E14:F14"/>
    <mergeCell ref="A1:R1"/>
    <mergeCell ref="L3:M3"/>
    <mergeCell ref="N3:R3"/>
    <mergeCell ref="A4:B4"/>
    <mergeCell ref="L4:M4"/>
    <mergeCell ref="N4:R4"/>
    <mergeCell ref="A2:B2"/>
    <mergeCell ref="C2:K2"/>
    <mergeCell ref="L2:M2"/>
    <mergeCell ref="N2:R2"/>
    <mergeCell ref="I18:J18"/>
    <mergeCell ref="K18:L18"/>
    <mergeCell ref="M18:N18"/>
    <mergeCell ref="I17:J17"/>
    <mergeCell ref="K17:L17"/>
    <mergeCell ref="M17:N17"/>
    <mergeCell ref="A3:B3"/>
    <mergeCell ref="A17:B20"/>
    <mergeCell ref="G18:H18"/>
    <mergeCell ref="E17:F17"/>
    <mergeCell ref="G17:H17"/>
    <mergeCell ref="C19:D19"/>
    <mergeCell ref="C20:D20"/>
    <mergeCell ref="E19:F19"/>
    <mergeCell ref="E18:F18"/>
    <mergeCell ref="A5:B5"/>
    <mergeCell ref="C5:K5"/>
    <mergeCell ref="L5:M5"/>
    <mergeCell ref="N5:R5"/>
    <mergeCell ref="A6:B6"/>
    <mergeCell ref="C6:K6"/>
    <mergeCell ref="L6:M6"/>
    <mergeCell ref="N6:R6"/>
    <mergeCell ref="A7:B7"/>
    <mergeCell ref="Q27:R27"/>
    <mergeCell ref="I19:J19"/>
    <mergeCell ref="I20:J20"/>
    <mergeCell ref="K19:L19"/>
    <mergeCell ref="K20:L20"/>
    <mergeCell ref="M19:P20"/>
    <mergeCell ref="H27:K27"/>
    <mergeCell ref="M27:O27"/>
    <mergeCell ref="C26:R26"/>
    <mergeCell ref="E20:F20"/>
    <mergeCell ref="G19:H19"/>
    <mergeCell ref="G20:H20"/>
    <mergeCell ref="M23:P23"/>
    <mergeCell ref="J23:L23"/>
    <mergeCell ref="Q23:R25"/>
    <mergeCell ref="C22:F22"/>
    <mergeCell ref="G22:H22"/>
    <mergeCell ref="I22:R22"/>
    <mergeCell ref="A23:B25"/>
    <mergeCell ref="C23:F23"/>
    <mergeCell ref="G23:I23"/>
    <mergeCell ref="C11:R11"/>
    <mergeCell ref="A10:B10"/>
    <mergeCell ref="L10:M10"/>
    <mergeCell ref="N10:R10"/>
    <mergeCell ref="C10:K10"/>
    <mergeCell ref="O15:Q16"/>
    <mergeCell ref="A15:B16"/>
    <mergeCell ref="G13:H13"/>
    <mergeCell ref="C14:D14"/>
    <mergeCell ref="A12:R12"/>
    <mergeCell ref="I13:J13"/>
    <mergeCell ref="C13:D13"/>
    <mergeCell ref="E13:F13"/>
    <mergeCell ref="A13:B14"/>
    <mergeCell ref="M13:Q14"/>
    <mergeCell ref="I14:J14"/>
    <mergeCell ref="A21:B21"/>
    <mergeCell ref="C21:R21"/>
    <mergeCell ref="R17:R18"/>
    <mergeCell ref="R19:R20"/>
    <mergeCell ref="C18:D18"/>
    <mergeCell ref="C7:K7"/>
    <mergeCell ref="L7:M7"/>
    <mergeCell ref="N7:R7"/>
    <mergeCell ref="N8:R8"/>
    <mergeCell ref="N9:R9"/>
    <mergeCell ref="M15:N15"/>
    <mergeCell ref="M16:N16"/>
    <mergeCell ref="K13:L13"/>
    <mergeCell ref="K14:L14"/>
    <mergeCell ref="L8:M8"/>
    <mergeCell ref="L9:M9"/>
  </mergeCells>
  <phoneticPr fontId="38" type="noConversion"/>
  <pageMargins left="0.7" right="0.7" top="0.75" bottom="0.75" header="0.3" footer="0.3"/>
  <pageSetup paperSize="9" scale="47"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2"/>
  <sheetViews>
    <sheetView zoomScale="70" zoomScaleNormal="70" workbookViewId="0">
      <selection activeCell="D19" sqref="D19"/>
    </sheetView>
  </sheetViews>
  <sheetFormatPr defaultRowHeight="17.25"/>
  <cols>
    <col min="1" max="1" width="11.125" customWidth="1"/>
    <col min="2" max="18" width="16.125" style="95" customWidth="1"/>
    <col min="19" max="19" width="27.625" customWidth="1"/>
  </cols>
  <sheetData>
    <row r="1" spans="1:19" ht="30" customHeight="1">
      <c r="A1" s="200" t="s">
        <v>1313</v>
      </c>
      <c r="B1" s="160" t="s">
        <v>1196</v>
      </c>
      <c r="C1" s="160" t="s">
        <v>1197</v>
      </c>
      <c r="D1" s="200" t="s">
        <v>1314</v>
      </c>
      <c r="E1" s="160" t="s">
        <v>617</v>
      </c>
      <c r="F1" s="160" t="s">
        <v>618</v>
      </c>
      <c r="G1" s="160" t="s">
        <v>1331</v>
      </c>
      <c r="H1" s="200" t="s">
        <v>1315</v>
      </c>
      <c r="I1" s="160" t="s">
        <v>1330</v>
      </c>
      <c r="J1" s="160" t="s">
        <v>1316</v>
      </c>
      <c r="K1" s="160" t="s">
        <v>1317</v>
      </c>
      <c r="L1" s="160" t="s">
        <v>621</v>
      </c>
      <c r="M1" s="160" t="s">
        <v>622</v>
      </c>
      <c r="N1" s="160" t="s">
        <v>620</v>
      </c>
      <c r="O1" s="160" t="s">
        <v>804</v>
      </c>
      <c r="P1" s="160" t="s">
        <v>805</v>
      </c>
      <c r="Q1" s="160" t="s">
        <v>619</v>
      </c>
      <c r="R1" s="185" t="s">
        <v>248</v>
      </c>
      <c r="S1" s="160" t="s">
        <v>1318</v>
      </c>
    </row>
    <row r="2" spans="1:19" ht="30" customHeight="1">
      <c r="A2" s="200">
        <f>数据汇总!A2</f>
        <v>0</v>
      </c>
      <c r="B2" s="160">
        <f>会签表!C2</f>
        <v>0</v>
      </c>
      <c r="C2" s="160">
        <f>会签表!N2</f>
        <v>0</v>
      </c>
      <c r="D2" s="200">
        <f>数据汇总!D2</f>
        <v>0</v>
      </c>
      <c r="E2" s="160">
        <f>会签表!C3</f>
        <v>0</v>
      </c>
      <c r="F2" s="160">
        <f>会签表!N3</f>
        <v>0</v>
      </c>
      <c r="G2" s="160">
        <f>会签表!C9</f>
        <v>0</v>
      </c>
      <c r="H2" s="200" t="e">
        <f>数据汇总!#REF!</f>
        <v>#REF!</v>
      </c>
      <c r="I2" s="160">
        <f>实测实量!AN2</f>
        <v>0</v>
      </c>
      <c r="J2" s="184">
        <f>会签表!N9</f>
        <v>0</v>
      </c>
      <c r="K2" s="184">
        <f>会签表!N8</f>
        <v>0</v>
      </c>
      <c r="L2" s="186" t="str">
        <f>实测实量!M115</f>
        <v>/</v>
      </c>
      <c r="M2" s="186" t="str">
        <f>质量风险!F163</f>
        <v>/</v>
      </c>
      <c r="N2" s="187" t="e">
        <f>L2*0.4+M2*0.6</f>
        <v>#VALUE!</v>
      </c>
      <c r="O2" s="186">
        <f>安全文明!F104</f>
        <v>1</v>
      </c>
      <c r="P2" s="186">
        <f>安全文明!F133</f>
        <v>1</v>
      </c>
      <c r="Q2" s="187">
        <f>安全文明!F137</f>
        <v>1</v>
      </c>
      <c r="R2" s="188" t="e">
        <f>N2*0.8+Q2*0.2</f>
        <v>#VALUE!</v>
      </c>
      <c r="S2" s="160">
        <f>会签表!C22</f>
        <v>0</v>
      </c>
    </row>
  </sheetData>
  <phoneticPr fontId="38" type="noConversion"/>
  <pageMargins left="0.7" right="0.7" top="0.75" bottom="0.75" header="0.3" footer="0.3"/>
  <pageSetup paperSize="9" fitToHeight="0" orientation="portrait" horizontalDpi="300" verticalDpi="300" r:id="rId1"/>
  <ignoredErrors>
    <ignoredError sqref="B2" emptyCellReferenc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opLeftCell="A22" zoomScale="85" zoomScaleNormal="85" workbookViewId="0">
      <selection activeCell="J27" sqref="J27"/>
    </sheetView>
  </sheetViews>
  <sheetFormatPr defaultColWidth="9" defaultRowHeight="30" customHeight="1"/>
  <cols>
    <col min="1" max="1" width="9" style="217"/>
    <col min="2" max="2" width="9.125" style="217" bestFit="1" customWidth="1"/>
    <col min="3" max="3" width="9.5" style="217" bestFit="1" customWidth="1"/>
    <col min="4" max="5" width="9.125" style="217" bestFit="1" customWidth="1"/>
    <col min="6" max="16384" width="9" style="217"/>
  </cols>
  <sheetData>
    <row r="1" spans="1:5" ht="30" customHeight="1">
      <c r="A1" s="598" t="s">
        <v>1415</v>
      </c>
      <c r="B1" s="599"/>
      <c r="C1" s="599"/>
      <c r="D1" s="599"/>
      <c r="E1" s="600"/>
    </row>
    <row r="2" spans="1:5" ht="30" customHeight="1">
      <c r="A2" s="222" t="s">
        <v>1411</v>
      </c>
      <c r="B2" s="218" t="s">
        <v>1412</v>
      </c>
      <c r="C2" s="218" t="s">
        <v>1419</v>
      </c>
      <c r="D2" s="218" t="s">
        <v>1420</v>
      </c>
      <c r="E2" s="223" t="s">
        <v>1421</v>
      </c>
    </row>
    <row r="3" spans="1:5" ht="30" customHeight="1">
      <c r="A3" s="222" t="s">
        <v>1407</v>
      </c>
      <c r="B3" s="220">
        <v>0.6</v>
      </c>
      <c r="C3" s="221" t="str">
        <f>实测实量!BD112</f>
        <v>/</v>
      </c>
      <c r="D3" s="221" t="str">
        <f>IF(C3="/","/",B3)</f>
        <v>/</v>
      </c>
      <c r="E3" s="601">
        <f>IF(COUNT(D3:D5)=0,"",(SUMPRODUCT(C3:C5,D3:D5)/SUM(D3:D5)))-会签表!C22</f>
        <v>1</v>
      </c>
    </row>
    <row r="4" spans="1:5" ht="30" customHeight="1">
      <c r="A4" s="222" t="s">
        <v>1408</v>
      </c>
      <c r="B4" s="220">
        <v>0.2</v>
      </c>
      <c r="C4" s="221" t="str">
        <f>质量风险!I165</f>
        <v>/</v>
      </c>
      <c r="D4" s="221" t="str">
        <f t="shared" ref="D4:D5" si="0">IF(C4="/","/",B4)</f>
        <v>/</v>
      </c>
      <c r="E4" s="601"/>
    </row>
    <row r="5" spans="1:5" ht="30" customHeight="1">
      <c r="A5" s="222" t="s">
        <v>1409</v>
      </c>
      <c r="B5" s="220">
        <v>0.2</v>
      </c>
      <c r="C5" s="221">
        <f>安全文明!F137</f>
        <v>1</v>
      </c>
      <c r="D5" s="221">
        <f t="shared" si="0"/>
        <v>0.2</v>
      </c>
      <c r="E5" s="601"/>
    </row>
    <row r="6" spans="1:5" ht="30" customHeight="1" thickBot="1">
      <c r="A6" s="224" t="s">
        <v>1423</v>
      </c>
      <c r="B6" s="262" t="s">
        <v>1424</v>
      </c>
      <c r="C6" s="227">
        <f>质量风险!F161</f>
        <v>0</v>
      </c>
      <c r="D6" s="602" t="s">
        <v>1422</v>
      </c>
      <c r="E6" s="603"/>
    </row>
    <row r="7" spans="1:5" ht="30" customHeight="1" thickBot="1"/>
    <row r="8" spans="1:5" ht="30" customHeight="1">
      <c r="A8" s="605" t="s">
        <v>1417</v>
      </c>
      <c r="B8" s="606"/>
      <c r="C8" s="606"/>
      <c r="D8" s="606"/>
      <c r="E8" s="607"/>
    </row>
    <row r="9" spans="1:5" ht="30" customHeight="1">
      <c r="A9" s="222" t="s">
        <v>1411</v>
      </c>
      <c r="B9" s="218" t="s">
        <v>1412</v>
      </c>
      <c r="C9" s="218" t="s">
        <v>1413</v>
      </c>
      <c r="D9" s="219" t="s">
        <v>1416</v>
      </c>
      <c r="E9" s="223" t="s">
        <v>1414</v>
      </c>
    </row>
    <row r="10" spans="1:5" ht="30" customHeight="1">
      <c r="A10" s="222" t="s">
        <v>1407</v>
      </c>
      <c r="B10" s="220">
        <v>0.8</v>
      </c>
      <c r="C10" s="221" t="str">
        <f>实测实量!BD113</f>
        <v>/</v>
      </c>
      <c r="D10" s="221" t="str">
        <f t="shared" ref="D10:D11" si="1">IF(C10="/","/",B10)</f>
        <v>/</v>
      </c>
      <c r="E10" s="601" t="str">
        <f>IF(COUNT(D10:D11)=0,"/",(SUMPRODUCT(C10:C11,D10:D11)/SUM(D10:D11)))</f>
        <v>/</v>
      </c>
    </row>
    <row r="11" spans="1:5" ht="30" customHeight="1" thickBot="1">
      <c r="A11" s="224" t="s">
        <v>1408</v>
      </c>
      <c r="B11" s="225">
        <v>0.2</v>
      </c>
      <c r="C11" s="226" t="str">
        <f>质量风险!I166</f>
        <v>/</v>
      </c>
      <c r="D11" s="226" t="str">
        <f t="shared" si="1"/>
        <v>/</v>
      </c>
      <c r="E11" s="604"/>
    </row>
    <row r="13" spans="1:5" ht="30" customHeight="1" thickBot="1"/>
    <row r="14" spans="1:5" ht="30" customHeight="1">
      <c r="A14" s="605" t="s">
        <v>1511</v>
      </c>
      <c r="B14" s="606"/>
      <c r="C14" s="606"/>
      <c r="D14" s="606"/>
      <c r="E14" s="607"/>
    </row>
    <row r="15" spans="1:5" ht="30" customHeight="1">
      <c r="A15" s="222" t="s">
        <v>1411</v>
      </c>
      <c r="B15" s="261" t="s">
        <v>1412</v>
      </c>
      <c r="C15" s="261" t="s">
        <v>1413</v>
      </c>
      <c r="D15" s="219" t="s">
        <v>1416</v>
      </c>
      <c r="E15" s="223" t="s">
        <v>1245</v>
      </c>
    </row>
    <row r="16" spans="1:5" ht="30" customHeight="1">
      <c r="A16" s="222" t="s">
        <v>1407</v>
      </c>
      <c r="B16" s="220">
        <v>0.4</v>
      </c>
      <c r="C16" s="221" t="str">
        <f>实测实量!BD114</f>
        <v>/</v>
      </c>
      <c r="D16" s="221" t="str">
        <f>IF(C16="/","/",B16)</f>
        <v>/</v>
      </c>
      <c r="E16" s="601" t="str">
        <f>IF(COUNT(D16:D17)=0,"/",(SUMPRODUCT(C16:C17,D16:D17)/SUM(D16:D17)))</f>
        <v>/</v>
      </c>
    </row>
    <row r="17" spans="1:5" ht="30" customHeight="1" thickBot="1">
      <c r="A17" s="224" t="s">
        <v>1093</v>
      </c>
      <c r="B17" s="225">
        <v>0.6</v>
      </c>
      <c r="C17" s="226" t="str">
        <f>质量风险!I167</f>
        <v>/</v>
      </c>
      <c r="D17" s="221" t="str">
        <f>IF(C17="/","/",B17)</f>
        <v>/</v>
      </c>
      <c r="E17" s="604"/>
    </row>
    <row r="19" spans="1:5" ht="30" customHeight="1" thickBot="1"/>
    <row r="20" spans="1:5" ht="30" customHeight="1">
      <c r="A20" s="598" t="s">
        <v>1418</v>
      </c>
      <c r="B20" s="599"/>
      <c r="C20" s="599"/>
      <c r="D20" s="599"/>
      <c r="E20" s="600"/>
    </row>
    <row r="21" spans="1:5" ht="30" customHeight="1">
      <c r="A21" s="222" t="s">
        <v>1411</v>
      </c>
      <c r="B21" s="218" t="s">
        <v>1412</v>
      </c>
      <c r="C21" s="218" t="s">
        <v>1413</v>
      </c>
      <c r="D21" s="219" t="s">
        <v>1416</v>
      </c>
      <c r="E21" s="223" t="s">
        <v>1414</v>
      </c>
    </row>
    <row r="22" spans="1:5" ht="30" customHeight="1">
      <c r="A22" s="222" t="s">
        <v>1407</v>
      </c>
      <c r="B22" s="220">
        <v>0.6</v>
      </c>
      <c r="C22" s="221" t="str">
        <f>IF(COUNT(C3,C10)=0,"/",AVERAGE(C3,C10))</f>
        <v>/</v>
      </c>
      <c r="D22" s="221" t="str">
        <f>IF(C22="/","/",B22)</f>
        <v>/</v>
      </c>
      <c r="E22" s="601">
        <f>IF(COUNT(D22:D24)=0,"",(SUMPRODUCT(C22:C24,D22:D24)/SUM(D22:D24)))</f>
        <v>1</v>
      </c>
    </row>
    <row r="23" spans="1:5" ht="30" customHeight="1">
      <c r="A23" s="222" t="s">
        <v>1408</v>
      </c>
      <c r="B23" s="220">
        <v>0.2</v>
      </c>
      <c r="C23" s="221" t="str">
        <f>IF(COUNT(C4,C11)=0,"/",AVERAGE(C4,C11))</f>
        <v>/</v>
      </c>
      <c r="D23" s="221" t="str">
        <f t="shared" ref="D23:D24" si="2">IF(C23="/","/",B23)</f>
        <v>/</v>
      </c>
      <c r="E23" s="601"/>
    </row>
    <row r="24" spans="1:5" ht="30" customHeight="1" thickBot="1">
      <c r="A24" s="224" t="s">
        <v>1409</v>
      </c>
      <c r="B24" s="225">
        <v>0.2</v>
      </c>
      <c r="C24" s="226">
        <f>IF(C5="/","/",C5)</f>
        <v>1</v>
      </c>
      <c r="D24" s="221">
        <f t="shared" si="2"/>
        <v>0.2</v>
      </c>
      <c r="E24" s="604"/>
    </row>
    <row r="26" spans="1:5" ht="30" customHeight="1">
      <c r="A26" s="596" t="s">
        <v>1507</v>
      </c>
      <c r="B26" s="597"/>
      <c r="C26" s="597"/>
      <c r="D26" s="597"/>
      <c r="E26" s="597"/>
    </row>
    <row r="27" spans="1:5" ht="100.5" customHeight="1">
      <c r="A27" s="597"/>
      <c r="B27" s="597"/>
      <c r="C27" s="597"/>
      <c r="D27" s="597"/>
      <c r="E27" s="597"/>
    </row>
  </sheetData>
  <mergeCells count="14">
    <mergeCell ref="A26:E27"/>
    <mergeCell ref="A1:B1"/>
    <mergeCell ref="C1:E1"/>
    <mergeCell ref="E3:E5"/>
    <mergeCell ref="D6:E6"/>
    <mergeCell ref="E22:E24"/>
    <mergeCell ref="A20:B20"/>
    <mergeCell ref="C20:E20"/>
    <mergeCell ref="A8:B8"/>
    <mergeCell ref="C8:E8"/>
    <mergeCell ref="E10:E11"/>
    <mergeCell ref="A14:B14"/>
    <mergeCell ref="C14:E14"/>
    <mergeCell ref="E16:E17"/>
  </mergeCells>
  <phoneticPr fontId="3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48"/>
  <sheetViews>
    <sheetView zoomScale="55" zoomScaleNormal="55" workbookViewId="0">
      <selection activeCell="P9" sqref="P9"/>
    </sheetView>
  </sheetViews>
  <sheetFormatPr defaultColWidth="9" defaultRowHeight="30" customHeight="1"/>
  <cols>
    <col min="1" max="1" width="9" style="158"/>
    <col min="2" max="6" width="9" style="159"/>
    <col min="7" max="7" width="10.625" style="159" bestFit="1" customWidth="1"/>
    <col min="8" max="10" width="9" style="159"/>
    <col min="11" max="11" width="9.875" style="159" bestFit="1" customWidth="1"/>
    <col min="12" max="12" width="9.75" style="159" bestFit="1" customWidth="1"/>
    <col min="13" max="13" width="9" style="159"/>
    <col min="14" max="24" width="11.5" style="159" customWidth="1"/>
    <col min="25" max="34" width="9" style="159"/>
    <col min="35" max="36" width="9" style="159" customWidth="1"/>
    <col min="37" max="88" width="9" style="159"/>
    <col min="89" max="94" width="9.75" style="159" bestFit="1" customWidth="1"/>
    <col min="95" max="99" width="9.875" style="159" bestFit="1" customWidth="1"/>
    <col min="100" max="104" width="9.75" style="159" bestFit="1" customWidth="1"/>
    <col min="105" max="109" width="9.875" style="159" bestFit="1" customWidth="1"/>
    <col min="110" max="110" width="9.75" style="159" bestFit="1" customWidth="1"/>
    <col min="111" max="115" width="9.875" style="159" bestFit="1" customWidth="1"/>
    <col min="116" max="116" width="9.75" style="159" bestFit="1" customWidth="1"/>
    <col min="117" max="120" width="9.875" style="159" bestFit="1" customWidth="1"/>
    <col min="121" max="121" width="9.75" style="159" bestFit="1" customWidth="1"/>
    <col min="122" max="125" width="9.875" style="159" bestFit="1" customWidth="1"/>
    <col min="126" max="126" width="9.75" style="159" bestFit="1" customWidth="1"/>
    <col min="127" max="127" width="9.875" style="159" bestFit="1" customWidth="1"/>
    <col min="128" max="128" width="9.875" style="159" customWidth="1"/>
    <col min="129" max="131" width="9.75" style="159" bestFit="1" customWidth="1"/>
    <col min="132" max="133" width="9.875" style="159" bestFit="1" customWidth="1"/>
    <col min="134" max="140" width="9.75" style="159" bestFit="1" customWidth="1"/>
    <col min="141" max="141" width="9.875" style="159" bestFit="1" customWidth="1"/>
    <col min="142" max="142" width="9.75" style="159" bestFit="1" customWidth="1"/>
    <col min="143" max="143" width="9.875" style="159" bestFit="1" customWidth="1"/>
    <col min="144" max="146" width="9.75" style="159" bestFit="1" customWidth="1"/>
    <col min="147" max="147" width="9.875" style="159" bestFit="1" customWidth="1"/>
    <col min="148" max="151" width="9.75" style="159" bestFit="1" customWidth="1"/>
    <col min="152" max="152" width="9" style="159"/>
    <col min="153" max="169" width="9" style="158"/>
    <col min="170" max="179" width="8.875" style="90"/>
    <col min="180" max="180" width="9" style="91" customWidth="1"/>
    <col min="181" max="217" width="8.875" style="90"/>
    <col min="218" max="16384" width="9" style="158"/>
  </cols>
  <sheetData>
    <row r="1" spans="1:255" s="192" customFormat="1" ht="30" customHeight="1">
      <c r="A1" s="201" t="s">
        <v>1319</v>
      </c>
      <c r="B1" s="167" t="s">
        <v>1237</v>
      </c>
      <c r="C1" s="167" t="s">
        <v>1169</v>
      </c>
      <c r="D1" s="203" t="s">
        <v>1320</v>
      </c>
      <c r="E1" s="167" t="s">
        <v>1238</v>
      </c>
      <c r="F1" s="167" t="s">
        <v>1239</v>
      </c>
      <c r="G1" s="167" t="s">
        <v>1170</v>
      </c>
      <c r="H1" s="167" t="s">
        <v>1240</v>
      </c>
      <c r="I1" s="189" t="s">
        <v>1449</v>
      </c>
      <c r="J1" s="189" t="s">
        <v>1390</v>
      </c>
      <c r="K1" s="190" t="s">
        <v>1329</v>
      </c>
      <c r="L1" s="168" t="s">
        <v>1245</v>
      </c>
      <c r="M1" s="169" t="s">
        <v>1246</v>
      </c>
      <c r="N1" s="167" t="s">
        <v>6</v>
      </c>
      <c r="O1" s="167" t="s">
        <v>3</v>
      </c>
      <c r="P1" s="167" t="s">
        <v>1321</v>
      </c>
      <c r="Q1" s="167" t="s">
        <v>1241</v>
      </c>
      <c r="R1" s="167" t="s">
        <v>1242</v>
      </c>
      <c r="S1" s="167" t="s">
        <v>1243</v>
      </c>
      <c r="T1" s="167" t="s">
        <v>1322</v>
      </c>
      <c r="U1" s="167" t="s">
        <v>1244</v>
      </c>
      <c r="V1" s="167" t="s">
        <v>1365</v>
      </c>
      <c r="W1" s="167" t="s">
        <v>7</v>
      </c>
      <c r="X1" s="167" t="s">
        <v>4</v>
      </c>
      <c r="Y1" s="170" t="s">
        <v>1092</v>
      </c>
      <c r="Z1" s="171" t="s">
        <v>1247</v>
      </c>
      <c r="AA1" s="172" t="s">
        <v>635</v>
      </c>
      <c r="AB1" s="167" t="s">
        <v>636</v>
      </c>
      <c r="AC1" s="167" t="s">
        <v>1450</v>
      </c>
      <c r="AD1" s="167" t="s">
        <v>1451</v>
      </c>
      <c r="AE1" s="167" t="s">
        <v>1453</v>
      </c>
      <c r="AF1" s="167" t="s">
        <v>1452</v>
      </c>
      <c r="AG1" s="167" t="s">
        <v>642</v>
      </c>
      <c r="AH1" s="167" t="s">
        <v>645</v>
      </c>
      <c r="AI1" s="167" t="s">
        <v>1172</v>
      </c>
      <c r="AJ1" s="167" t="s">
        <v>1455</v>
      </c>
      <c r="AK1" s="172" t="s">
        <v>1032</v>
      </c>
      <c r="AL1" s="167" t="s">
        <v>942</v>
      </c>
      <c r="AM1" s="167" t="s">
        <v>1031</v>
      </c>
      <c r="AN1" s="167" t="s">
        <v>946</v>
      </c>
      <c r="AO1" s="167" t="s">
        <v>948</v>
      </c>
      <c r="AP1" s="167" t="s">
        <v>1030</v>
      </c>
      <c r="AQ1" s="167" t="s">
        <v>1029</v>
      </c>
      <c r="AR1" s="167" t="s">
        <v>1027</v>
      </c>
      <c r="AS1" s="167" t="s">
        <v>1026</v>
      </c>
      <c r="AT1" s="167" t="s">
        <v>1025</v>
      </c>
      <c r="AU1" s="167" t="s">
        <v>1024</v>
      </c>
      <c r="AV1" s="172" t="s">
        <v>649</v>
      </c>
      <c r="AW1" s="167" t="s">
        <v>14</v>
      </c>
      <c r="AX1" s="167" t="s">
        <v>16</v>
      </c>
      <c r="AY1" s="167" t="s">
        <v>1020</v>
      </c>
      <c r="AZ1" s="171" t="s">
        <v>687</v>
      </c>
      <c r="BA1" s="167" t="s">
        <v>19</v>
      </c>
      <c r="BB1" s="167" t="s">
        <v>1016</v>
      </c>
      <c r="BC1" s="167" t="s">
        <v>1014</v>
      </c>
      <c r="BD1" s="167" t="s">
        <v>23</v>
      </c>
      <c r="BE1" s="167" t="s">
        <v>24</v>
      </c>
      <c r="BF1" s="167" t="s">
        <v>1011</v>
      </c>
      <c r="BG1" s="167" t="s">
        <v>1010</v>
      </c>
      <c r="BH1" s="167" t="s">
        <v>28</v>
      </c>
      <c r="BI1" s="167" t="s">
        <v>329</v>
      </c>
      <c r="BJ1" s="167" t="s">
        <v>29</v>
      </c>
      <c r="BK1" s="167" t="s">
        <v>30</v>
      </c>
      <c r="BL1" s="167" t="s">
        <v>672</v>
      </c>
      <c r="BM1" s="167" t="s">
        <v>673</v>
      </c>
      <c r="BN1" s="167" t="s">
        <v>1173</v>
      </c>
      <c r="BO1" s="167" t="s">
        <v>31</v>
      </c>
      <c r="BP1" s="167" t="s">
        <v>1456</v>
      </c>
      <c r="BQ1" s="167" t="s">
        <v>1174</v>
      </c>
      <c r="BR1" s="167" t="s">
        <v>678</v>
      </c>
      <c r="BS1" s="167" t="s">
        <v>1175</v>
      </c>
      <c r="BT1" s="167" t="s">
        <v>1176</v>
      </c>
      <c r="BU1" s="167" t="s">
        <v>1124</v>
      </c>
      <c r="BV1" s="172" t="s">
        <v>995</v>
      </c>
      <c r="BW1" s="167" t="s">
        <v>993</v>
      </c>
      <c r="BX1" s="167" t="s">
        <v>992</v>
      </c>
      <c r="BY1" s="167" t="s">
        <v>685</v>
      </c>
      <c r="BZ1" s="172" t="s">
        <v>1177</v>
      </c>
      <c r="CA1" s="167" t="s">
        <v>853</v>
      </c>
      <c r="CB1" s="167" t="s">
        <v>856</v>
      </c>
      <c r="CC1" s="167" t="s">
        <v>1201</v>
      </c>
      <c r="CD1" s="167" t="s">
        <v>1202</v>
      </c>
      <c r="CE1" s="167" t="s">
        <v>36</v>
      </c>
      <c r="CF1" s="167" t="s">
        <v>38</v>
      </c>
      <c r="CG1" s="167" t="s">
        <v>862</v>
      </c>
      <c r="CH1" s="167" t="s">
        <v>864</v>
      </c>
      <c r="CI1" s="167" t="s">
        <v>866</v>
      </c>
      <c r="CJ1" s="167" t="s">
        <v>39</v>
      </c>
      <c r="CK1" s="170" t="s">
        <v>1248</v>
      </c>
      <c r="CL1" s="172" t="s">
        <v>1178</v>
      </c>
      <c r="CM1" s="167" t="s">
        <v>203</v>
      </c>
      <c r="CN1" s="167" t="s">
        <v>1179</v>
      </c>
      <c r="CO1" s="167" t="s">
        <v>1180</v>
      </c>
      <c r="CP1" s="167" t="s">
        <v>54</v>
      </c>
      <c r="CQ1" s="167" t="s">
        <v>109</v>
      </c>
      <c r="CR1" s="167" t="s">
        <v>194</v>
      </c>
      <c r="CS1" s="167" t="s">
        <v>198</v>
      </c>
      <c r="CT1" s="167" t="s">
        <v>200</v>
      </c>
      <c r="CU1" s="167" t="s">
        <v>193</v>
      </c>
      <c r="CV1" s="167" t="s">
        <v>144</v>
      </c>
      <c r="CW1" s="167" t="s">
        <v>914</v>
      </c>
      <c r="CX1" s="167" t="s">
        <v>892</v>
      </c>
      <c r="CY1" s="172" t="s">
        <v>649</v>
      </c>
      <c r="CZ1" s="167" t="s">
        <v>80</v>
      </c>
      <c r="DA1" s="167" t="s">
        <v>1181</v>
      </c>
      <c r="DB1" s="167" t="s">
        <v>117</v>
      </c>
      <c r="DC1" s="167" t="s">
        <v>147</v>
      </c>
      <c r="DD1" s="167" t="s">
        <v>112</v>
      </c>
      <c r="DE1" s="167" t="s">
        <v>145</v>
      </c>
      <c r="DF1" s="167" t="s">
        <v>67</v>
      </c>
      <c r="DG1" s="167" t="s">
        <v>1182</v>
      </c>
      <c r="DH1" s="167" t="s">
        <v>1183</v>
      </c>
      <c r="DI1" s="167" t="s">
        <v>119</v>
      </c>
      <c r="DJ1" s="167" t="s">
        <v>121</v>
      </c>
      <c r="DK1" s="167" t="s">
        <v>123</v>
      </c>
      <c r="DL1" s="172" t="s">
        <v>687</v>
      </c>
      <c r="DM1" s="167" t="s">
        <v>125</v>
      </c>
      <c r="DN1" s="167" t="s">
        <v>72</v>
      </c>
      <c r="DO1" s="167" t="s">
        <v>128</v>
      </c>
      <c r="DP1" s="167" t="s">
        <v>131</v>
      </c>
      <c r="DQ1" s="167" t="s">
        <v>133</v>
      </c>
      <c r="DR1" s="167" t="s">
        <v>67</v>
      </c>
      <c r="DS1" s="167" t="s">
        <v>139</v>
      </c>
      <c r="DT1" s="167" t="s">
        <v>1184</v>
      </c>
      <c r="DU1" s="167" t="s">
        <v>1185</v>
      </c>
      <c r="DV1" s="167" t="s">
        <v>149</v>
      </c>
      <c r="DW1" s="167" t="s">
        <v>151</v>
      </c>
      <c r="DX1" s="167" t="s">
        <v>1457</v>
      </c>
      <c r="DY1" s="172" t="s">
        <v>995</v>
      </c>
      <c r="DZ1" s="167" t="s">
        <v>76</v>
      </c>
      <c r="EA1" s="167" t="s">
        <v>234</v>
      </c>
      <c r="EB1" s="167" t="s">
        <v>182</v>
      </c>
      <c r="EC1" s="167" t="s">
        <v>173</v>
      </c>
      <c r="ED1" s="172" t="s">
        <v>1186</v>
      </c>
      <c r="EE1" s="167" t="s">
        <v>86</v>
      </c>
      <c r="EF1" s="167" t="s">
        <v>153</v>
      </c>
      <c r="EG1" s="167" t="s">
        <v>236</v>
      </c>
      <c r="EH1" s="167" t="s">
        <v>184</v>
      </c>
      <c r="EI1" s="167" t="s">
        <v>239</v>
      </c>
      <c r="EJ1" s="167" t="s">
        <v>242</v>
      </c>
      <c r="EK1" s="167" t="s">
        <v>156</v>
      </c>
      <c r="EL1" s="167" t="s">
        <v>187</v>
      </c>
      <c r="EM1" s="167" t="s">
        <v>159</v>
      </c>
      <c r="EN1" s="167" t="s">
        <v>245</v>
      </c>
      <c r="EO1" s="167" t="s">
        <v>164</v>
      </c>
      <c r="EP1" s="167" t="s">
        <v>168</v>
      </c>
      <c r="EQ1" s="167" t="s">
        <v>106</v>
      </c>
      <c r="ER1" s="172" t="s">
        <v>1187</v>
      </c>
      <c r="ES1" s="167" t="s">
        <v>67</v>
      </c>
      <c r="ET1" s="167" t="s">
        <v>1188</v>
      </c>
      <c r="EU1" s="167" t="s">
        <v>892</v>
      </c>
      <c r="EV1" s="167" t="s">
        <v>64</v>
      </c>
      <c r="EW1" s="170" t="s">
        <v>1171</v>
      </c>
      <c r="EX1" s="172" t="s">
        <v>1189</v>
      </c>
      <c r="EY1" s="167" t="s">
        <v>249</v>
      </c>
      <c r="EZ1" s="167" t="s">
        <v>1190</v>
      </c>
      <c r="FA1" s="167" t="s">
        <v>1191</v>
      </c>
      <c r="FB1" s="167" t="s">
        <v>285</v>
      </c>
      <c r="FC1" s="167" t="s">
        <v>286</v>
      </c>
      <c r="FD1" s="167" t="s">
        <v>250</v>
      </c>
      <c r="FE1" s="167" t="s">
        <v>1192</v>
      </c>
      <c r="FF1" s="167" t="s">
        <v>1193</v>
      </c>
      <c r="FG1" s="172" t="s">
        <v>1194</v>
      </c>
      <c r="FH1" s="167" t="s">
        <v>1195</v>
      </c>
      <c r="FI1" s="167" t="s">
        <v>288</v>
      </c>
      <c r="FJ1" s="167" t="s">
        <v>289</v>
      </c>
      <c r="FK1" s="167" t="s">
        <v>290</v>
      </c>
      <c r="FL1" s="167" t="s">
        <v>291</v>
      </c>
      <c r="FM1" s="167" t="s">
        <v>1363</v>
      </c>
      <c r="FN1" s="204" t="s">
        <v>613</v>
      </c>
      <c r="FO1" s="204" t="s">
        <v>611</v>
      </c>
      <c r="FP1" s="204" t="s">
        <v>608</v>
      </c>
      <c r="FQ1" s="204" t="s">
        <v>606</v>
      </c>
      <c r="FR1" s="205" t="s">
        <v>601</v>
      </c>
      <c r="FS1" s="205" t="s">
        <v>599</v>
      </c>
      <c r="FT1" s="205" t="s">
        <v>597</v>
      </c>
      <c r="FU1" s="205" t="s">
        <v>1362</v>
      </c>
      <c r="FV1" s="205" t="s">
        <v>591</v>
      </c>
      <c r="FW1" s="205" t="s">
        <v>1058</v>
      </c>
      <c r="FX1" s="205" t="s">
        <v>588</v>
      </c>
      <c r="FY1" s="206" t="s">
        <v>1335</v>
      </c>
      <c r="FZ1" s="206" t="s">
        <v>1336</v>
      </c>
      <c r="GA1" s="206" t="s">
        <v>1337</v>
      </c>
      <c r="GB1" s="206" t="s">
        <v>1338</v>
      </c>
      <c r="GC1" s="206" t="s">
        <v>1339</v>
      </c>
      <c r="GD1" s="206" t="s">
        <v>1340</v>
      </c>
      <c r="GE1" s="206" t="s">
        <v>1341</v>
      </c>
      <c r="GF1" s="206" t="s">
        <v>1342</v>
      </c>
      <c r="GG1" s="206" t="s">
        <v>1343</v>
      </c>
      <c r="GH1" s="206" t="s">
        <v>1344</v>
      </c>
      <c r="GI1" s="206" t="s">
        <v>1345</v>
      </c>
      <c r="GJ1" s="206" t="s">
        <v>1346</v>
      </c>
      <c r="GK1" s="206" t="s">
        <v>1347</v>
      </c>
      <c r="GL1" s="206" t="s">
        <v>1348</v>
      </c>
      <c r="GM1" s="206" t="s">
        <v>1349</v>
      </c>
      <c r="GN1" s="206" t="s">
        <v>1350</v>
      </c>
      <c r="GO1" s="206" t="s">
        <v>1351</v>
      </c>
      <c r="GP1" s="206" t="s">
        <v>1352</v>
      </c>
      <c r="GQ1" s="207" t="s">
        <v>539</v>
      </c>
      <c r="GR1" s="207" t="s">
        <v>534</v>
      </c>
      <c r="GS1" s="207" t="s">
        <v>532</v>
      </c>
      <c r="GT1" s="208" t="s">
        <v>528</v>
      </c>
      <c r="GU1" s="208" t="s">
        <v>521</v>
      </c>
      <c r="GV1" s="208" t="s">
        <v>515</v>
      </c>
      <c r="GW1" s="208" t="s">
        <v>383</v>
      </c>
      <c r="GX1" s="209" t="s">
        <v>1355</v>
      </c>
      <c r="GY1" s="209" t="s">
        <v>1356</v>
      </c>
      <c r="GZ1" s="209" t="s">
        <v>1357</v>
      </c>
      <c r="HA1" s="209" t="s">
        <v>1358</v>
      </c>
      <c r="HB1" s="209" t="s">
        <v>1359</v>
      </c>
      <c r="HC1" s="210" t="s">
        <v>1353</v>
      </c>
      <c r="HD1" s="210" t="s">
        <v>1354</v>
      </c>
      <c r="HE1" s="211" t="s">
        <v>1361</v>
      </c>
      <c r="HF1" s="211" t="s">
        <v>386</v>
      </c>
      <c r="HG1" s="211" t="s">
        <v>389</v>
      </c>
      <c r="HH1" s="211" t="s">
        <v>1360</v>
      </c>
      <c r="HI1" s="211" t="s">
        <v>391</v>
      </c>
      <c r="HJ1" s="212" t="s">
        <v>1332</v>
      </c>
      <c r="HK1" s="195" t="s">
        <v>873</v>
      </c>
      <c r="HL1" s="162" t="s">
        <v>1207</v>
      </c>
      <c r="HM1" s="195" t="s">
        <v>778</v>
      </c>
      <c r="HN1" s="195" t="s">
        <v>779</v>
      </c>
      <c r="HO1" s="195" t="s">
        <v>781</v>
      </c>
      <c r="HP1" s="195" t="s">
        <v>782</v>
      </c>
      <c r="HQ1" s="195" t="s">
        <v>783</v>
      </c>
      <c r="HR1" s="195" t="s">
        <v>785</v>
      </c>
      <c r="HS1" s="195" t="s">
        <v>786</v>
      </c>
      <c r="HT1" s="195" t="s">
        <v>788</v>
      </c>
      <c r="HU1" s="195" t="s">
        <v>789</v>
      </c>
      <c r="HV1" s="195" t="s">
        <v>790</v>
      </c>
      <c r="HW1" s="195" t="s">
        <v>791</v>
      </c>
      <c r="HX1" s="195" t="s">
        <v>792</v>
      </c>
      <c r="HY1" s="195" t="s">
        <v>793</v>
      </c>
      <c r="HZ1" s="195" t="s">
        <v>794</v>
      </c>
      <c r="IA1" s="195" t="s">
        <v>795</v>
      </c>
      <c r="IB1" s="195" t="s">
        <v>794</v>
      </c>
      <c r="IC1" s="212" t="s">
        <v>1332</v>
      </c>
      <c r="ID1" s="195" t="s">
        <v>873</v>
      </c>
      <c r="IE1" s="162" t="s">
        <v>1207</v>
      </c>
      <c r="IF1" s="195" t="s">
        <v>778</v>
      </c>
      <c r="IG1" s="195" t="s">
        <v>779</v>
      </c>
      <c r="IH1" s="195" t="s">
        <v>781</v>
      </c>
      <c r="II1" s="195" t="s">
        <v>782</v>
      </c>
      <c r="IJ1" s="195" t="s">
        <v>783</v>
      </c>
      <c r="IK1" s="195" t="s">
        <v>785</v>
      </c>
      <c r="IL1" s="195" t="s">
        <v>786</v>
      </c>
      <c r="IM1" s="195" t="s">
        <v>788</v>
      </c>
      <c r="IN1" s="195" t="s">
        <v>789</v>
      </c>
      <c r="IO1" s="195" t="s">
        <v>790</v>
      </c>
      <c r="IP1" s="195" t="s">
        <v>791</v>
      </c>
      <c r="IQ1" s="195" t="s">
        <v>792</v>
      </c>
      <c r="IR1" s="195" t="s">
        <v>793</v>
      </c>
      <c r="IS1" s="195" t="s">
        <v>794</v>
      </c>
      <c r="IT1" s="195" t="s">
        <v>795</v>
      </c>
      <c r="IU1" s="195" t="s">
        <v>794</v>
      </c>
    </row>
    <row r="2" spans="1:255" s="161" customFormat="1" ht="30" customHeight="1">
      <c r="A2" s="202"/>
      <c r="B2" s="173">
        <f>汇总表!B2</f>
        <v>0</v>
      </c>
      <c r="C2" s="173">
        <f>汇总表!C2</f>
        <v>0</v>
      </c>
      <c r="D2" s="202"/>
      <c r="E2" s="173">
        <f>会签表!C3</f>
        <v>0</v>
      </c>
      <c r="F2" s="173">
        <f>会签表!N3</f>
        <v>0</v>
      </c>
      <c r="G2" s="174">
        <f>会签表!N9</f>
        <v>0</v>
      </c>
      <c r="H2" s="173">
        <f>会签表!N8</f>
        <v>0</v>
      </c>
      <c r="I2" s="175" t="str">
        <f>实测实量!M115</f>
        <v>/</v>
      </c>
      <c r="J2" s="175" t="str">
        <f>质量风险!F163</f>
        <v>/</v>
      </c>
      <c r="K2" s="175">
        <f>会签表!R19</f>
        <v>1</v>
      </c>
      <c r="L2" s="175">
        <f>会签表!C21</f>
        <v>1</v>
      </c>
      <c r="M2" s="173">
        <f>会签表!C22</f>
        <v>0</v>
      </c>
      <c r="N2" s="173">
        <f>会签表!C4</f>
        <v>0</v>
      </c>
      <c r="O2" s="173">
        <f>会签表!N4</f>
        <v>0</v>
      </c>
      <c r="P2" s="173">
        <f>会签表!C5</f>
        <v>0</v>
      </c>
      <c r="Q2" s="173">
        <f>会签表!N5</f>
        <v>0</v>
      </c>
      <c r="R2" s="173">
        <f>会签表!C6</f>
        <v>0</v>
      </c>
      <c r="S2" s="173">
        <f>会签表!N6</f>
        <v>0</v>
      </c>
      <c r="T2" s="173">
        <f>会签表!C7</f>
        <v>0</v>
      </c>
      <c r="U2" s="173">
        <f>会签表!N7</f>
        <v>0</v>
      </c>
      <c r="V2" s="173">
        <f>实测实量!AN2</f>
        <v>0</v>
      </c>
      <c r="W2" s="173">
        <f>实测实量!AN3</f>
        <v>0</v>
      </c>
      <c r="X2" s="173">
        <f>实测实量!AN4</f>
        <v>0</v>
      </c>
      <c r="Y2" s="175" t="str">
        <f>实测实量!M115</f>
        <v>/</v>
      </c>
      <c r="Z2" s="175" t="str">
        <f>实测实量!M40</f>
        <v/>
      </c>
      <c r="AA2" s="175" t="str">
        <f>实测实量!M26</f>
        <v/>
      </c>
      <c r="AB2" s="175" t="str">
        <f>实测实量!M7</f>
        <v/>
      </c>
      <c r="AC2" s="175" t="str">
        <f>实测实量!M9</f>
        <v/>
      </c>
      <c r="AD2" s="175" t="str">
        <f>实测实量!M11</f>
        <v/>
      </c>
      <c r="AE2" s="175" t="str">
        <f>实测实量!M13</f>
        <v/>
      </c>
      <c r="AF2" s="175" t="str">
        <f>实测实量!M15</f>
        <v/>
      </c>
      <c r="AG2" s="175" t="str">
        <f>实测实量!M17</f>
        <v/>
      </c>
      <c r="AH2" s="175" t="str">
        <f>实测实量!M19</f>
        <v/>
      </c>
      <c r="AI2" s="175" t="str">
        <f>实测实量!M21</f>
        <v/>
      </c>
      <c r="AJ2" s="175" t="str">
        <f>实测实量!M24</f>
        <v/>
      </c>
      <c r="AK2" s="175" t="str">
        <f>实测实量!M39</f>
        <v/>
      </c>
      <c r="AL2" s="175" t="str">
        <f>实测实量!M27</f>
        <v/>
      </c>
      <c r="AM2" s="175" t="str">
        <f>实测实量!M29</f>
        <v/>
      </c>
      <c r="AN2" s="175" t="str">
        <f>实测实量!M31</f>
        <v/>
      </c>
      <c r="AO2" s="175" t="str">
        <f>实测实量!M32</f>
        <v/>
      </c>
      <c r="AP2" s="175" t="str">
        <f>实测实量!M33</f>
        <v/>
      </c>
      <c r="AQ2" s="175" t="str">
        <f>实测实量!M34</f>
        <v/>
      </c>
      <c r="AR2" s="175" t="str">
        <f>实测实量!M35</f>
        <v/>
      </c>
      <c r="AS2" s="175" t="str">
        <f>实测实量!M36</f>
        <v/>
      </c>
      <c r="AT2" s="175" t="str">
        <f>实测实量!M37</f>
        <v/>
      </c>
      <c r="AU2" s="175" t="str">
        <f>实测实量!M38</f>
        <v/>
      </c>
      <c r="AV2" s="175" t="str">
        <f>实测实量!M46</f>
        <v/>
      </c>
      <c r="AW2" s="175" t="str">
        <f>实测实量!M41</f>
        <v/>
      </c>
      <c r="AX2" s="175" t="str">
        <f>实测实量!M42</f>
        <v/>
      </c>
      <c r="AY2" s="175" t="str">
        <f>实测实量!M43</f>
        <v/>
      </c>
      <c r="AZ2" s="175" t="str">
        <f>实测实量!M95</f>
        <v/>
      </c>
      <c r="BA2" s="175" t="str">
        <f>实测实量!M48</f>
        <v/>
      </c>
      <c r="BB2" s="175" t="str">
        <f>实测实量!M51</f>
        <v/>
      </c>
      <c r="BC2" s="175" t="str">
        <f>实测实量!M54</f>
        <v/>
      </c>
      <c r="BD2" s="175" t="str">
        <f>实测实量!M56</f>
        <v/>
      </c>
      <c r="BE2" s="175" t="str">
        <f>实测实量!M58</f>
        <v/>
      </c>
      <c r="BF2" s="175" t="str">
        <f>实测实量!M60</f>
        <v/>
      </c>
      <c r="BG2" s="175" t="str">
        <f>实测实量!M61</f>
        <v/>
      </c>
      <c r="BH2" s="175" t="str">
        <f>实测实量!M63</f>
        <v/>
      </c>
      <c r="BI2" s="175" t="str">
        <f>实测实量!M66</f>
        <v/>
      </c>
      <c r="BJ2" s="175" t="str">
        <f>实测实量!M67</f>
        <v/>
      </c>
      <c r="BK2" s="175" t="str">
        <f>实测实量!M71</f>
        <v/>
      </c>
      <c r="BL2" s="175" t="str">
        <f>实测实量!M72</f>
        <v/>
      </c>
      <c r="BM2" s="175" t="str">
        <f>实测实量!M75</f>
        <v/>
      </c>
      <c r="BN2" s="175" t="str">
        <f>实测实量!M77</f>
        <v/>
      </c>
      <c r="BO2" s="175" t="str">
        <f>实测实量!M79</f>
        <v/>
      </c>
      <c r="BP2" s="175" t="str">
        <f>实测实量!M81</f>
        <v/>
      </c>
      <c r="BQ2" s="175" t="str">
        <f>实测实量!M82</f>
        <v/>
      </c>
      <c r="BR2" s="175" t="str">
        <f>实测实量!M84</f>
        <v/>
      </c>
      <c r="BS2" s="175" t="str">
        <f>实测实量!M85</f>
        <v/>
      </c>
      <c r="BT2" s="175" t="str">
        <f>实测实量!M87</f>
        <v/>
      </c>
      <c r="BU2" s="175" t="str">
        <f>实测实量!M91</f>
        <v/>
      </c>
      <c r="BV2" s="175" t="str">
        <f>实测实量!M100</f>
        <v/>
      </c>
      <c r="BW2" s="175" t="str">
        <f>实测实量!M96</f>
        <v/>
      </c>
      <c r="BX2" s="175" t="str">
        <f>实测实量!M97</f>
        <v/>
      </c>
      <c r="BY2" s="175" t="str">
        <f>实测实量!M98</f>
        <v/>
      </c>
      <c r="BZ2" s="175" t="str">
        <f>实测实量!M114</f>
        <v/>
      </c>
      <c r="CA2" s="175" t="str">
        <f>实测实量!M101</f>
        <v/>
      </c>
      <c r="CB2" s="175" t="str">
        <f>实测实量!M102</f>
        <v/>
      </c>
      <c r="CC2" s="175" t="str">
        <f>实测实量!M104</f>
        <v/>
      </c>
      <c r="CD2" s="175"/>
      <c r="CE2" s="175"/>
      <c r="CF2" s="175" t="str">
        <f>实测实量!M107</f>
        <v/>
      </c>
      <c r="CG2" s="175" t="str">
        <f>实测实量!M108</f>
        <v/>
      </c>
      <c r="CH2" s="175" t="str">
        <f>实测实量!M109</f>
        <v/>
      </c>
      <c r="CI2" s="175" t="str">
        <f>实测实量!M110</f>
        <v/>
      </c>
      <c r="CJ2" s="175" t="str">
        <f>实测实量!M112</f>
        <v/>
      </c>
      <c r="CK2" s="175" t="str">
        <f>质量风险!F163</f>
        <v>/</v>
      </c>
      <c r="CL2" s="175" t="str">
        <f>质量风险!M8</f>
        <v>/</v>
      </c>
      <c r="CM2" s="175" t="str">
        <f>质量风险!L8</f>
        <v>/</v>
      </c>
      <c r="CN2" s="175" t="str">
        <f>质量风险!L17</f>
        <v>/</v>
      </c>
      <c r="CO2" s="175" t="str">
        <f>质量风险!L25</f>
        <v>/</v>
      </c>
      <c r="CP2" s="175" t="str">
        <f>质量风险!L31</f>
        <v>/</v>
      </c>
      <c r="CQ2" s="175" t="str">
        <f>质量风险!L41</f>
        <v>/</v>
      </c>
      <c r="CR2" s="175" t="str">
        <f>质量风险!L42</f>
        <v>/</v>
      </c>
      <c r="CS2" s="175" t="str">
        <f>质量风险!L43</f>
        <v>/</v>
      </c>
      <c r="CT2" s="175" t="str">
        <f>质量风险!L44</f>
        <v>/</v>
      </c>
      <c r="CU2" s="175" t="str">
        <f>质量风险!L45</f>
        <v>/</v>
      </c>
      <c r="CV2" s="175" t="str">
        <f>质量风险!L46</f>
        <v>/</v>
      </c>
      <c r="CW2" s="175" t="str">
        <f>质量风险!L53</f>
        <v>/</v>
      </c>
      <c r="CX2" s="175" t="str">
        <f>质量风险!L58</f>
        <v>/</v>
      </c>
      <c r="CY2" s="175" t="str">
        <f>质量风险!M64</f>
        <v>/</v>
      </c>
      <c r="CZ2" s="175" t="str">
        <f>质量风险!L64</f>
        <v>/</v>
      </c>
      <c r="DA2" s="175" t="str">
        <f>质量风险!L71</f>
        <v>/</v>
      </c>
      <c r="DB2" s="175" t="str">
        <f>质量风险!L72</f>
        <v>/</v>
      </c>
      <c r="DC2" s="175" t="str">
        <f>质量风险!L73</f>
        <v>/</v>
      </c>
      <c r="DD2" s="175" t="str">
        <f>质量风险!L74</f>
        <v>/</v>
      </c>
      <c r="DE2" s="175" t="str">
        <f>质量风险!L75</f>
        <v>/</v>
      </c>
      <c r="DF2" s="175" t="str">
        <f>质量风险!L76</f>
        <v>/</v>
      </c>
      <c r="DG2" s="175" t="str">
        <f>质量风险!L78</f>
        <v>/</v>
      </c>
      <c r="DH2" s="175" t="str">
        <f>质量风险!L79</f>
        <v>/</v>
      </c>
      <c r="DI2" s="175" t="str">
        <f>质量风险!L80</f>
        <v>/</v>
      </c>
      <c r="DJ2" s="175" t="str">
        <f>质量风险!L81</f>
        <v>/</v>
      </c>
      <c r="DK2" s="175" t="str">
        <f>质量风险!L82</f>
        <v>/</v>
      </c>
      <c r="DL2" s="175" t="str">
        <f>质量风险!M83</f>
        <v>/</v>
      </c>
      <c r="DM2" s="175" t="str">
        <f>质量风险!L83</f>
        <v>/</v>
      </c>
      <c r="DN2" s="175" t="str">
        <f>质量风险!L84</f>
        <v>/</v>
      </c>
      <c r="DO2" s="175" t="str">
        <f>质量风险!L85</f>
        <v>/</v>
      </c>
      <c r="DP2" s="175" t="str">
        <f>质量风险!L86</f>
        <v>/</v>
      </c>
      <c r="DQ2" s="175" t="str">
        <f>质量风险!L87</f>
        <v>/</v>
      </c>
      <c r="DR2" s="175" t="str">
        <f>质量风险!L90</f>
        <v>/</v>
      </c>
      <c r="DS2" s="175" t="str">
        <f>质量风险!L91</f>
        <v>/</v>
      </c>
      <c r="DT2" s="175" t="str">
        <f>质量风险!L92</f>
        <v>/</v>
      </c>
      <c r="DU2" s="175" t="str">
        <f>质量风险!L93</f>
        <v>/</v>
      </c>
      <c r="DV2" s="175" t="str">
        <f>质量风险!L94</f>
        <v>/</v>
      </c>
      <c r="DW2" s="175" t="str">
        <f>质量风险!L99</f>
        <v>/</v>
      </c>
      <c r="DX2" s="175" t="str">
        <f>质量风险!L99</f>
        <v>/</v>
      </c>
      <c r="DY2" s="175" t="str">
        <f>质量风险!M100</f>
        <v>/</v>
      </c>
      <c r="DZ2" s="175" t="str">
        <f>质量风险!L100</f>
        <v>/</v>
      </c>
      <c r="EA2" s="175" t="str">
        <f>质量风险!L103</f>
        <v>/</v>
      </c>
      <c r="EB2" s="175" t="str">
        <f>质量风险!L105</f>
        <v>/</v>
      </c>
      <c r="EC2" s="175" t="str">
        <f>质量风险!L106</f>
        <v>/</v>
      </c>
      <c r="ED2" s="175" t="str">
        <f>质量风险!M107</f>
        <v>/</v>
      </c>
      <c r="EE2" s="175" t="str">
        <f>质量风险!L107</f>
        <v>/</v>
      </c>
      <c r="EF2" s="175" t="str">
        <f>质量风险!L118</f>
        <v>/</v>
      </c>
      <c r="EG2" s="175" t="str">
        <f>质量风险!L120</f>
        <v>/</v>
      </c>
      <c r="EH2" s="175" t="str">
        <f>质量风险!L122</f>
        <v>/</v>
      </c>
      <c r="EI2" s="175" t="str">
        <f>质量风险!L126</f>
        <v>/</v>
      </c>
      <c r="EJ2" s="175" t="str">
        <f>质量风险!L128</f>
        <v>/</v>
      </c>
      <c r="EK2" s="175" t="str">
        <f>质量风险!L130</f>
        <v>/</v>
      </c>
      <c r="EL2" s="175" t="str">
        <f>质量风险!L131</f>
        <v>/</v>
      </c>
      <c r="EM2" s="175" t="str">
        <f>质量风险!L133</f>
        <v>/</v>
      </c>
      <c r="EN2" s="175" t="str">
        <f>质量风险!L134</f>
        <v>/</v>
      </c>
      <c r="EO2" s="175" t="str">
        <f>质量风险!L137</f>
        <v>/</v>
      </c>
      <c r="EP2" s="175" t="str">
        <f>质量风险!L139</f>
        <v>/</v>
      </c>
      <c r="EQ2" s="175" t="str">
        <f>质量风险!L141</f>
        <v>/</v>
      </c>
      <c r="ER2" s="175" t="str">
        <f>质量风险!M143</f>
        <v>/</v>
      </c>
      <c r="ES2" s="175" t="str">
        <f>质量风险!L143</f>
        <v>/</v>
      </c>
      <c r="ET2" s="175" t="str">
        <f>质量风险!L152</f>
        <v>/</v>
      </c>
      <c r="EU2" s="175" t="str">
        <f>质量风险!L156</f>
        <v>/</v>
      </c>
      <c r="EV2" s="175" t="str">
        <f>质量风险!L160</f>
        <v>/</v>
      </c>
      <c r="EW2" s="244">
        <f>安全文明!F137</f>
        <v>1</v>
      </c>
      <c r="EX2" s="244">
        <f>安全文明!E145</f>
        <v>1</v>
      </c>
      <c r="EY2" s="244">
        <f>安全文明!E137</f>
        <v>1</v>
      </c>
      <c r="EZ2" s="244">
        <f>安全文明!E138</f>
        <v>1</v>
      </c>
      <c r="FA2" s="244">
        <f>安全文明!E139</f>
        <v>1</v>
      </c>
      <c r="FB2" s="244">
        <f>安全文明!E140</f>
        <v>1</v>
      </c>
      <c r="FC2" s="244">
        <f>安全文明!E141</f>
        <v>1</v>
      </c>
      <c r="FD2" s="244">
        <f>安全文明!E142</f>
        <v>1</v>
      </c>
      <c r="FE2" s="244">
        <f>安全文明!E143</f>
        <v>1</v>
      </c>
      <c r="FF2" s="244">
        <f>安全文明!E144</f>
        <v>1</v>
      </c>
      <c r="FG2" s="244">
        <f>安全文明!E151</f>
        <v>1</v>
      </c>
      <c r="FH2" s="244">
        <f>安全文明!E146</f>
        <v>1</v>
      </c>
      <c r="FI2" s="244">
        <f>安全文明!E147</f>
        <v>1</v>
      </c>
      <c r="FJ2" s="244">
        <f>安全文明!E148</f>
        <v>1</v>
      </c>
      <c r="FK2" s="244">
        <f>安全文明!E149</f>
        <v>1</v>
      </c>
      <c r="FL2" s="244">
        <f>安全文明!E150</f>
        <v>1</v>
      </c>
      <c r="FN2" s="191">
        <f>安全文明!H7</f>
        <v>0</v>
      </c>
      <c r="FO2" s="191">
        <f>安全文明!H8</f>
        <v>0</v>
      </c>
      <c r="FP2" s="191">
        <f>安全文明!H11</f>
        <v>0</v>
      </c>
      <c r="FQ2" s="191">
        <f>安全文明!H12</f>
        <v>0</v>
      </c>
      <c r="FR2" s="191">
        <f>安全文明!H17</f>
        <v>0</v>
      </c>
      <c r="FS2" s="191">
        <f>安全文明!H19</f>
        <v>0</v>
      </c>
      <c r="FT2" s="191">
        <f>安全文明!H20</f>
        <v>0</v>
      </c>
      <c r="FU2" s="191">
        <f>安全文明!H21</f>
        <v>0</v>
      </c>
      <c r="FV2" s="191">
        <f>安全文明!H25</f>
        <v>0</v>
      </c>
      <c r="FW2" s="191">
        <f>安全文明!H26</f>
        <v>0</v>
      </c>
      <c r="FX2" s="197">
        <f>安全文明!H27</f>
        <v>0</v>
      </c>
      <c r="FY2" s="191">
        <f>安全文明!H30</f>
        <v>0</v>
      </c>
      <c r="FZ2" s="191">
        <f>安全文明!H33</f>
        <v>0</v>
      </c>
      <c r="GA2" s="191">
        <f>安全文明!H35</f>
        <v>0</v>
      </c>
      <c r="GB2" s="191">
        <f>安全文明!H37</f>
        <v>0</v>
      </c>
      <c r="GC2" s="191">
        <f>安全文明!G39</f>
        <v>0</v>
      </c>
      <c r="GD2" s="191">
        <f>安全文明!G40</f>
        <v>0</v>
      </c>
      <c r="GE2" s="191">
        <f>安全文明!H41</f>
        <v>0</v>
      </c>
      <c r="GF2" s="191">
        <f>安全文明!H42</f>
        <v>0</v>
      </c>
      <c r="GG2" s="191">
        <f>安全文明!H46</f>
        <v>0</v>
      </c>
      <c r="GH2" s="191">
        <f>安全文明!H47</f>
        <v>0</v>
      </c>
      <c r="GI2" s="191">
        <f>安全文明!H48</f>
        <v>0</v>
      </c>
      <c r="GJ2" s="191">
        <f>安全文明!H49</f>
        <v>0</v>
      </c>
      <c r="GK2" s="191">
        <f>安全文明!H51</f>
        <v>0</v>
      </c>
      <c r="GL2" s="191">
        <f>安全文明!H52</f>
        <v>0</v>
      </c>
      <c r="GM2" s="191">
        <f>安全文明!H53</f>
        <v>0</v>
      </c>
      <c r="GN2" s="191">
        <f>安全文明!H54</f>
        <v>0</v>
      </c>
      <c r="GO2" s="191">
        <f>安全文明!H55</f>
        <v>0</v>
      </c>
      <c r="GP2" s="191">
        <f>安全文明!H57</f>
        <v>0</v>
      </c>
      <c r="GQ2" s="191">
        <f>安全文明!H59</f>
        <v>0</v>
      </c>
      <c r="GR2" s="191">
        <f>安全文明!H63</f>
        <v>0</v>
      </c>
      <c r="GS2" s="191">
        <f>安全文明!H64</f>
        <v>0</v>
      </c>
      <c r="GT2" s="191">
        <f>安全文明!H67</f>
        <v>0</v>
      </c>
      <c r="GU2" s="191">
        <f>安全文明!H73</f>
        <v>0</v>
      </c>
      <c r="GV2" s="191">
        <f>安全文明!H78</f>
        <v>0</v>
      </c>
      <c r="GW2" s="191">
        <f>安全文明!H81</f>
        <v>0</v>
      </c>
      <c r="GX2" s="191">
        <f>安全文明!H86</f>
        <v>0</v>
      </c>
      <c r="GY2" s="191">
        <f>安全文明!H89</f>
        <v>0</v>
      </c>
      <c r="GZ2" s="191">
        <f>安全文明!H92</f>
        <v>0</v>
      </c>
      <c r="HA2" s="191">
        <f>安全文明!H94</f>
        <v>0</v>
      </c>
      <c r="HB2" s="191">
        <f>安全文明!H95</f>
        <v>0</v>
      </c>
      <c r="HC2" s="191">
        <f>安全文明!H98</f>
        <v>0</v>
      </c>
      <c r="HD2" s="191">
        <f>安全文明!H99</f>
        <v>0</v>
      </c>
      <c r="HE2" s="191">
        <f>安全文明!H111</f>
        <v>0</v>
      </c>
      <c r="HF2" s="191">
        <f>安全文明!H114</f>
        <v>0</v>
      </c>
      <c r="HG2" s="191">
        <f>安全文明!H117</f>
        <v>0</v>
      </c>
      <c r="HH2" s="191">
        <f>安全文明!H121</f>
        <v>0</v>
      </c>
      <c r="HI2" s="191">
        <f>安全文明!H128</f>
        <v>0</v>
      </c>
      <c r="HJ2" s="213" t="s">
        <v>1333</v>
      </c>
      <c r="HK2" s="193" t="str">
        <f>质量风险!F143</f>
        <v>/</v>
      </c>
      <c r="HL2" s="194" t="str">
        <f>质量风险!F144</f>
        <v>/</v>
      </c>
      <c r="HM2" s="194" t="str">
        <f>质量风险!F145</f>
        <v>/</v>
      </c>
      <c r="HN2" s="193" t="str">
        <f>质量风险!F146</f>
        <v>/</v>
      </c>
      <c r="HO2" s="194" t="str">
        <f>质量风险!F147</f>
        <v>/</v>
      </c>
      <c r="HP2" s="194" t="str">
        <f>质量风险!F148</f>
        <v>/</v>
      </c>
      <c r="HQ2" s="194" t="str">
        <f>质量风险!F149</f>
        <v>/</v>
      </c>
      <c r="HR2" s="194" t="str">
        <f>质量风险!F150</f>
        <v>/</v>
      </c>
      <c r="HS2" s="194" t="str">
        <f>质量风险!F151</f>
        <v>/</v>
      </c>
      <c r="HT2" s="194" t="str">
        <f>质量风险!F152</f>
        <v>/</v>
      </c>
      <c r="HU2" s="194" t="str">
        <f>质量风险!F153</f>
        <v>/</v>
      </c>
      <c r="HV2" s="194" t="str">
        <f>质量风险!F154</f>
        <v>/</v>
      </c>
      <c r="HW2" s="194" t="str">
        <f>质量风险!F155</f>
        <v>/</v>
      </c>
      <c r="HX2" s="194" t="str">
        <f>质量风险!F156</f>
        <v>/</v>
      </c>
      <c r="HY2" s="194" t="str">
        <f>质量风险!F157</f>
        <v>/</v>
      </c>
      <c r="HZ2" s="194" t="str">
        <f>质量风险!F158</f>
        <v>/</v>
      </c>
      <c r="IA2" s="194" t="str">
        <f>质量风险!F159</f>
        <v>/</v>
      </c>
      <c r="IB2" s="173" t="str">
        <f>质量风险!F160</f>
        <v>/</v>
      </c>
      <c r="IC2" s="196" t="s">
        <v>1458</v>
      </c>
      <c r="ID2" s="244" t="str">
        <f>质量风险!K143</f>
        <v>/</v>
      </c>
      <c r="IE2" s="244" t="str">
        <f>质量风险!K144</f>
        <v>/</v>
      </c>
      <c r="IF2" s="244" t="str">
        <f>质量风险!K145</f>
        <v>/</v>
      </c>
      <c r="IG2" s="244" t="str">
        <f>质量风险!K146</f>
        <v>/</v>
      </c>
      <c r="IH2" s="244" t="str">
        <f>质量风险!K147</f>
        <v>/</v>
      </c>
      <c r="II2" s="244" t="str">
        <f>质量风险!K148</f>
        <v>/</v>
      </c>
      <c r="IJ2" s="244" t="str">
        <f>质量风险!K149</f>
        <v>/</v>
      </c>
      <c r="IK2" s="244" t="str">
        <f>质量风险!K150</f>
        <v>/</v>
      </c>
      <c r="IL2" s="244" t="str">
        <f>质量风险!K151</f>
        <v>/</v>
      </c>
      <c r="IM2" s="244" t="str">
        <f>质量风险!K152</f>
        <v>/</v>
      </c>
      <c r="IN2" s="244" t="str">
        <f>质量风险!K153</f>
        <v>/</v>
      </c>
      <c r="IO2" s="244" t="str">
        <f>质量风险!K154</f>
        <v>/</v>
      </c>
      <c r="IP2" s="244" t="str">
        <f>质量风险!K155</f>
        <v>/</v>
      </c>
      <c r="IQ2" s="244" t="str">
        <f>质量风险!K156</f>
        <v>/</v>
      </c>
      <c r="IR2" s="244" t="str">
        <f>质量风险!K157</f>
        <v>/</v>
      </c>
      <c r="IS2" s="244" t="str">
        <f>质量风险!K158</f>
        <v>/</v>
      </c>
      <c r="IT2" s="244" t="str">
        <f>质量风险!K159</f>
        <v>/</v>
      </c>
      <c r="IU2" s="244" t="str">
        <f>质量风险!K160</f>
        <v>/</v>
      </c>
    </row>
    <row r="37" spans="180:180" ht="30" customHeight="1">
      <c r="FX37" s="90"/>
    </row>
    <row r="38" spans="180:180" ht="30" customHeight="1">
      <c r="FX38" s="90"/>
    </row>
    <row r="39" spans="180:180" ht="30" customHeight="1">
      <c r="FX39" s="90"/>
    </row>
    <row r="40" spans="180:180" ht="30" customHeight="1">
      <c r="FX40" s="90"/>
    </row>
    <row r="41" spans="180:180" ht="30" customHeight="1">
      <c r="FX41" s="90"/>
    </row>
    <row r="44" spans="180:180" ht="30" customHeight="1">
      <c r="FX44" s="90"/>
    </row>
    <row r="45" spans="180:180" ht="30" customHeight="1">
      <c r="FX45" s="90"/>
    </row>
    <row r="46" spans="180:180" ht="30" customHeight="1">
      <c r="FX46" s="90"/>
    </row>
    <row r="47" spans="180:180" ht="30" customHeight="1">
      <c r="FX47" s="90"/>
    </row>
    <row r="48" spans="180:180" ht="30" customHeight="1">
      <c r="FX48" s="90"/>
    </row>
  </sheetData>
  <phoneticPr fontId="38" type="noConversion"/>
  <pageMargins left="0.69930555555555596" right="0.69930555555555596" top="0.75" bottom="0.75" header="0.3" footer="0.3"/>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D115"/>
  <sheetViews>
    <sheetView view="pageBreakPreview" topLeftCell="A34" zoomScaleNormal="70" zoomScaleSheetLayoutView="100" workbookViewId="0">
      <selection activeCell="E13" sqref="E13:E14"/>
    </sheetView>
  </sheetViews>
  <sheetFormatPr defaultColWidth="8.875" defaultRowHeight="30" customHeight="1"/>
  <cols>
    <col min="1" max="1" width="5.125" style="131" customWidth="1"/>
    <col min="2" max="2" width="6.375" style="131" customWidth="1"/>
    <col min="3" max="3" width="16.125" style="131" customWidth="1"/>
    <col min="4" max="4" width="11.875" style="131" customWidth="1"/>
    <col min="5" max="5" width="41.875" style="131" customWidth="1"/>
    <col min="6" max="8" width="6.625" style="131" customWidth="1"/>
    <col min="9" max="9" width="8.375" style="131" customWidth="1"/>
    <col min="10" max="12" width="6.625" style="131" customWidth="1"/>
    <col min="13" max="13" width="9.25" style="133" customWidth="1"/>
    <col min="14" max="14" width="12.625" style="131" customWidth="1"/>
    <col min="15" max="44" width="5.75" style="131" customWidth="1"/>
    <col min="45" max="47" width="8.875" style="131" customWidth="1"/>
    <col min="48" max="48" width="8.875" style="132"/>
    <col min="49" max="51" width="8.875" style="131" customWidth="1"/>
    <col min="52" max="53" width="8.875" style="131"/>
    <col min="54" max="54" width="10.5" style="131" bestFit="1" customWidth="1"/>
    <col min="55" max="16384" width="8.875" style="131"/>
  </cols>
  <sheetData>
    <row r="1" spans="1:51" ht="30" customHeight="1">
      <c r="A1" s="619" t="s">
        <v>1210</v>
      </c>
      <c r="B1" s="619"/>
      <c r="C1" s="619"/>
      <c r="D1" s="619"/>
      <c r="E1" s="619"/>
      <c r="F1" s="619"/>
      <c r="G1" s="619"/>
      <c r="H1" s="619"/>
      <c r="I1" s="619"/>
      <c r="J1" s="619"/>
      <c r="K1" s="619"/>
      <c r="L1" s="619"/>
      <c r="M1" s="619"/>
      <c r="N1" s="619"/>
      <c r="O1" s="619"/>
      <c r="P1" s="619"/>
      <c r="Q1" s="619"/>
      <c r="R1" s="619"/>
      <c r="S1" s="619"/>
      <c r="T1" s="619"/>
      <c r="U1" s="619"/>
      <c r="V1" s="619"/>
      <c r="W1" s="619"/>
      <c r="X1" s="619"/>
      <c r="Y1" s="619"/>
      <c r="Z1" s="619"/>
      <c r="AA1" s="619"/>
      <c r="AB1" s="619"/>
      <c r="AC1" s="619"/>
      <c r="AD1" s="619"/>
      <c r="AE1" s="619"/>
      <c r="AF1" s="619"/>
      <c r="AG1" s="619"/>
      <c r="AH1" s="619"/>
      <c r="AI1" s="619"/>
      <c r="AJ1" s="619"/>
      <c r="AK1" s="619"/>
      <c r="AL1" s="619"/>
      <c r="AM1" s="619"/>
      <c r="AN1" s="619"/>
      <c r="AO1" s="619"/>
      <c r="AP1" s="619"/>
      <c r="AQ1" s="619"/>
      <c r="AR1" s="619"/>
      <c r="AS1" s="619"/>
      <c r="AT1" s="619"/>
      <c r="AU1" s="619"/>
      <c r="AV1" s="619"/>
      <c r="AW1" s="619"/>
      <c r="AX1" s="238"/>
    </row>
    <row r="2" spans="1:51" ht="30" customHeight="1">
      <c r="A2" s="619" t="s">
        <v>0</v>
      </c>
      <c r="B2" s="619"/>
      <c r="C2" s="619"/>
      <c r="D2" s="619"/>
      <c r="E2" s="619"/>
      <c r="F2" s="619"/>
      <c r="G2" s="619"/>
      <c r="H2" s="619"/>
      <c r="I2" s="619"/>
      <c r="J2" s="619"/>
      <c r="K2" s="619"/>
      <c r="L2" s="619"/>
      <c r="M2" s="619" t="s">
        <v>2</v>
      </c>
      <c r="N2" s="619"/>
      <c r="O2" s="619"/>
      <c r="P2" s="619"/>
      <c r="Q2" s="619"/>
      <c r="R2" s="619"/>
      <c r="S2" s="619"/>
      <c r="T2" s="619" t="s">
        <v>1211</v>
      </c>
      <c r="U2" s="619"/>
      <c r="V2" s="619"/>
      <c r="W2" s="619"/>
      <c r="X2" s="619"/>
      <c r="Y2" s="619"/>
      <c r="Z2" s="619"/>
      <c r="AA2" s="619"/>
      <c r="AB2" s="619"/>
      <c r="AC2" s="619"/>
      <c r="AD2" s="619"/>
      <c r="AE2" s="619"/>
      <c r="AF2" s="619"/>
      <c r="AG2" s="619"/>
      <c r="AH2" s="619"/>
      <c r="AI2" s="619"/>
      <c r="AJ2" s="619"/>
      <c r="AK2" s="619" t="s">
        <v>1212</v>
      </c>
      <c r="AL2" s="619"/>
      <c r="AM2" s="619"/>
      <c r="AN2" s="619"/>
      <c r="AO2" s="619"/>
      <c r="AP2" s="619"/>
      <c r="AQ2" s="619"/>
      <c r="AR2" s="619"/>
      <c r="AS2" s="619"/>
      <c r="AT2" s="619"/>
      <c r="AU2" s="619"/>
      <c r="AV2" s="619"/>
      <c r="AW2" s="619"/>
      <c r="AX2" s="238"/>
    </row>
    <row r="3" spans="1:51" ht="30" customHeight="1">
      <c r="A3" s="619" t="s">
        <v>1133</v>
      </c>
      <c r="B3" s="619"/>
      <c r="C3" s="619"/>
      <c r="D3" s="619"/>
      <c r="E3" s="619"/>
      <c r="F3" s="619"/>
      <c r="G3" s="619"/>
      <c r="H3" s="619"/>
      <c r="I3" s="619"/>
      <c r="J3" s="619"/>
      <c r="K3" s="619"/>
      <c r="L3" s="619"/>
      <c r="M3" s="619" t="s">
        <v>1213</v>
      </c>
      <c r="N3" s="619"/>
      <c r="O3" s="619"/>
      <c r="P3" s="619"/>
      <c r="Q3" s="619"/>
      <c r="R3" s="619"/>
      <c r="S3" s="619"/>
      <c r="T3" s="619" t="s">
        <v>1214</v>
      </c>
      <c r="U3" s="619"/>
      <c r="V3" s="619"/>
      <c r="W3" s="619"/>
      <c r="X3" s="619"/>
      <c r="Y3" s="619"/>
      <c r="Z3" s="619"/>
      <c r="AA3" s="619"/>
      <c r="AB3" s="619"/>
      <c r="AC3" s="619"/>
      <c r="AD3" s="619"/>
      <c r="AE3" s="619"/>
      <c r="AF3" s="619"/>
      <c r="AG3" s="619"/>
      <c r="AH3" s="619"/>
      <c r="AI3" s="619"/>
      <c r="AJ3" s="619"/>
      <c r="AK3" s="619" t="s">
        <v>1215</v>
      </c>
      <c r="AL3" s="619"/>
      <c r="AM3" s="619"/>
      <c r="AN3" s="619"/>
      <c r="AO3" s="619"/>
      <c r="AP3" s="619"/>
      <c r="AQ3" s="619"/>
      <c r="AR3" s="619"/>
      <c r="AS3" s="619"/>
      <c r="AT3" s="619"/>
      <c r="AU3" s="619"/>
      <c r="AV3" s="619"/>
      <c r="AW3" s="619"/>
      <c r="AX3" s="238"/>
    </row>
    <row r="4" spans="1:51" ht="30" customHeight="1">
      <c r="A4" s="619" t="s">
        <v>1216</v>
      </c>
      <c r="B4" s="619"/>
      <c r="C4" s="619"/>
      <c r="D4" s="619"/>
      <c r="E4" s="619"/>
      <c r="F4" s="619"/>
      <c r="G4" s="619"/>
      <c r="H4" s="619"/>
      <c r="I4" s="619"/>
      <c r="J4" s="619"/>
      <c r="K4" s="619"/>
      <c r="L4" s="619"/>
      <c r="M4" s="619" t="s">
        <v>1217</v>
      </c>
      <c r="N4" s="619"/>
      <c r="O4" s="619"/>
      <c r="P4" s="619"/>
      <c r="Q4" s="619"/>
      <c r="R4" s="619"/>
      <c r="S4" s="619"/>
      <c r="T4" s="619" t="s">
        <v>1218</v>
      </c>
      <c r="U4" s="619"/>
      <c r="V4" s="619"/>
      <c r="W4" s="619"/>
      <c r="X4" s="619"/>
      <c r="Y4" s="619"/>
      <c r="Z4" s="619"/>
      <c r="AA4" s="619"/>
      <c r="AB4" s="619"/>
      <c r="AC4" s="619"/>
      <c r="AD4" s="619"/>
      <c r="AE4" s="619"/>
      <c r="AF4" s="619"/>
      <c r="AG4" s="619"/>
      <c r="AH4" s="619"/>
      <c r="AI4" s="619"/>
      <c r="AJ4" s="619"/>
      <c r="AK4" s="619" t="s">
        <v>1219</v>
      </c>
      <c r="AL4" s="619"/>
      <c r="AM4" s="619"/>
      <c r="AN4" s="619"/>
      <c r="AO4" s="619"/>
      <c r="AP4" s="619"/>
      <c r="AQ4" s="619"/>
      <c r="AR4" s="619"/>
      <c r="AS4" s="619"/>
      <c r="AT4" s="619"/>
      <c r="AU4" s="619"/>
      <c r="AV4" s="619"/>
      <c r="AW4" s="619"/>
      <c r="AX4" s="238"/>
    </row>
    <row r="5" spans="1:51" ht="30" customHeight="1">
      <c r="A5" s="619" t="s">
        <v>9</v>
      </c>
      <c r="B5" s="619"/>
      <c r="C5" s="619" t="s">
        <v>10</v>
      </c>
      <c r="D5" s="619" t="s">
        <v>1132</v>
      </c>
      <c r="E5" s="619" t="s">
        <v>11</v>
      </c>
      <c r="F5" s="619" t="s">
        <v>1037</v>
      </c>
      <c r="G5" s="619" t="s">
        <v>1036</v>
      </c>
      <c r="H5" s="619" t="s">
        <v>1035</v>
      </c>
      <c r="I5" s="619" t="s">
        <v>1220</v>
      </c>
      <c r="J5" s="619" t="s">
        <v>1221</v>
      </c>
      <c r="K5" s="619" t="s">
        <v>1222</v>
      </c>
      <c r="L5" s="619" t="s">
        <v>1223</v>
      </c>
      <c r="M5" s="621" t="s">
        <v>623</v>
      </c>
      <c r="N5" s="619" t="s">
        <v>1224</v>
      </c>
      <c r="O5" s="619"/>
      <c r="P5" s="619"/>
      <c r="Q5" s="619"/>
      <c r="R5" s="619"/>
      <c r="S5" s="619"/>
      <c r="T5" s="619"/>
      <c r="U5" s="619"/>
      <c r="V5" s="619"/>
      <c r="W5" s="619"/>
      <c r="X5" s="619"/>
      <c r="Y5" s="619"/>
      <c r="Z5" s="619"/>
      <c r="AA5" s="619"/>
      <c r="AB5" s="619"/>
      <c r="AC5" s="619"/>
      <c r="AD5" s="619"/>
      <c r="AE5" s="619"/>
      <c r="AF5" s="619"/>
      <c r="AG5" s="619"/>
      <c r="AH5" s="619"/>
      <c r="AI5" s="619"/>
      <c r="AJ5" s="619"/>
      <c r="AK5" s="619"/>
      <c r="AL5" s="619"/>
      <c r="AM5" s="619"/>
      <c r="AN5" s="619"/>
      <c r="AO5" s="619"/>
      <c r="AP5" s="619"/>
      <c r="AQ5" s="619"/>
      <c r="AR5" s="619"/>
      <c r="AS5" s="619" t="s">
        <v>1131</v>
      </c>
      <c r="AT5" s="619" t="s">
        <v>1130</v>
      </c>
      <c r="AU5" s="619" t="s">
        <v>1129</v>
      </c>
      <c r="AV5" s="620" t="s">
        <v>1128</v>
      </c>
      <c r="AW5" s="619" t="s">
        <v>1225</v>
      </c>
      <c r="AX5" s="238"/>
      <c r="AY5" s="615" t="s">
        <v>1374</v>
      </c>
    </row>
    <row r="6" spans="1:51" ht="30" customHeight="1">
      <c r="A6" s="619"/>
      <c r="B6" s="619"/>
      <c r="C6" s="619"/>
      <c r="D6" s="619"/>
      <c r="E6" s="619"/>
      <c r="F6" s="619"/>
      <c r="G6" s="619"/>
      <c r="H6" s="619"/>
      <c r="I6" s="619"/>
      <c r="J6" s="619"/>
      <c r="K6" s="619"/>
      <c r="L6" s="619"/>
      <c r="M6" s="621"/>
      <c r="N6" s="619"/>
      <c r="O6" s="619"/>
      <c r="P6" s="619"/>
      <c r="Q6" s="619"/>
      <c r="R6" s="619"/>
      <c r="S6" s="619"/>
      <c r="T6" s="619"/>
      <c r="U6" s="619"/>
      <c r="V6" s="619"/>
      <c r="W6" s="619"/>
      <c r="X6" s="619"/>
      <c r="Y6" s="619"/>
      <c r="Z6" s="619"/>
      <c r="AA6" s="619"/>
      <c r="AB6" s="619"/>
      <c r="AC6" s="619"/>
      <c r="AD6" s="619"/>
      <c r="AE6" s="619"/>
      <c r="AF6" s="619"/>
      <c r="AG6" s="619"/>
      <c r="AH6" s="619"/>
      <c r="AI6" s="619"/>
      <c r="AJ6" s="619"/>
      <c r="AK6" s="619"/>
      <c r="AL6" s="619"/>
      <c r="AM6" s="619"/>
      <c r="AN6" s="619"/>
      <c r="AO6" s="619"/>
      <c r="AP6" s="619"/>
      <c r="AQ6" s="619"/>
      <c r="AR6" s="619"/>
      <c r="AS6" s="619"/>
      <c r="AT6" s="619"/>
      <c r="AU6" s="619"/>
      <c r="AV6" s="620"/>
      <c r="AW6" s="619"/>
      <c r="AX6" s="238"/>
      <c r="AY6" s="615"/>
    </row>
    <row r="7" spans="1:51" ht="30" customHeight="1">
      <c r="A7" s="611" t="s">
        <v>632</v>
      </c>
      <c r="B7" s="611" t="s">
        <v>635</v>
      </c>
      <c r="C7" s="611" t="s">
        <v>636</v>
      </c>
      <c r="D7" s="611" t="s">
        <v>983</v>
      </c>
      <c r="E7" s="611" t="s">
        <v>1033</v>
      </c>
      <c r="F7" s="611">
        <v>8</v>
      </c>
      <c r="G7" s="611">
        <v>16</v>
      </c>
      <c r="H7" s="611" t="s">
        <v>997</v>
      </c>
      <c r="I7" s="611"/>
      <c r="J7" s="611" t="s">
        <v>985</v>
      </c>
      <c r="K7" s="611" t="s">
        <v>636</v>
      </c>
      <c r="L7" s="611"/>
      <c r="M7" s="612" t="str">
        <f>IF(AV7= "","",1-L7/AV7)</f>
        <v/>
      </c>
      <c r="N7" s="231" t="s">
        <v>636</v>
      </c>
      <c r="O7" s="231"/>
      <c r="P7" s="231"/>
      <c r="Q7" s="235"/>
      <c r="R7" s="235"/>
      <c r="S7" s="231"/>
      <c r="T7" s="231"/>
      <c r="U7" s="235"/>
      <c r="V7" s="235"/>
      <c r="W7" s="231"/>
      <c r="X7" s="231"/>
      <c r="Y7" s="235"/>
      <c r="Z7" s="235"/>
      <c r="AA7" s="231"/>
      <c r="AB7" s="231"/>
      <c r="AC7" s="235"/>
      <c r="AD7" s="235"/>
      <c r="AE7" s="608"/>
      <c r="AF7" s="608"/>
      <c r="AG7" s="608"/>
      <c r="AH7" s="608"/>
      <c r="AI7" s="608"/>
      <c r="AJ7" s="608"/>
      <c r="AK7" s="608"/>
      <c r="AL7" s="608"/>
      <c r="AM7" s="608"/>
      <c r="AN7" s="608"/>
      <c r="AO7" s="608"/>
      <c r="AP7" s="608"/>
      <c r="AQ7" s="608"/>
      <c r="AR7" s="608"/>
      <c r="AS7" s="610" t="s">
        <v>1226</v>
      </c>
      <c r="AT7" s="616" t="s">
        <v>1227</v>
      </c>
      <c r="AU7" s="616" t="s">
        <v>1226</v>
      </c>
      <c r="AV7" s="609"/>
      <c r="AW7" s="610" t="s">
        <v>1226</v>
      </c>
      <c r="AX7" s="240"/>
      <c r="AY7" s="131" t="s">
        <v>1375</v>
      </c>
    </row>
    <row r="8" spans="1:51" ht="30" customHeight="1">
      <c r="A8" s="611"/>
      <c r="B8" s="611"/>
      <c r="C8" s="611"/>
      <c r="D8" s="611"/>
      <c r="E8" s="611"/>
      <c r="F8" s="611"/>
      <c r="G8" s="611"/>
      <c r="H8" s="611"/>
      <c r="I8" s="611"/>
      <c r="J8" s="611"/>
      <c r="K8" s="611"/>
      <c r="L8" s="611"/>
      <c r="M8" s="612"/>
      <c r="N8" s="231" t="s">
        <v>309</v>
      </c>
      <c r="O8" s="610"/>
      <c r="P8" s="610"/>
      <c r="Q8" s="618"/>
      <c r="R8" s="618"/>
      <c r="S8" s="610"/>
      <c r="T8" s="610"/>
      <c r="U8" s="618"/>
      <c r="V8" s="618"/>
      <c r="W8" s="610"/>
      <c r="X8" s="610"/>
      <c r="Y8" s="618"/>
      <c r="Z8" s="618"/>
      <c r="AA8" s="610"/>
      <c r="AB8" s="610"/>
      <c r="AC8" s="618"/>
      <c r="AD8" s="618"/>
      <c r="AE8" s="608"/>
      <c r="AF8" s="608"/>
      <c r="AG8" s="608"/>
      <c r="AH8" s="608"/>
      <c r="AI8" s="608"/>
      <c r="AJ8" s="608"/>
      <c r="AK8" s="608"/>
      <c r="AL8" s="608"/>
      <c r="AM8" s="608"/>
      <c r="AN8" s="608"/>
      <c r="AO8" s="608"/>
      <c r="AP8" s="608"/>
      <c r="AQ8" s="608"/>
      <c r="AR8" s="608"/>
      <c r="AS8" s="610"/>
      <c r="AT8" s="616"/>
      <c r="AU8" s="616"/>
      <c r="AV8" s="609"/>
      <c r="AW8" s="610"/>
      <c r="AX8" s="240"/>
      <c r="AY8" s="131" t="s">
        <v>1375</v>
      </c>
    </row>
    <row r="9" spans="1:51" ht="30" customHeight="1">
      <c r="A9" s="611"/>
      <c r="B9" s="611"/>
      <c r="C9" s="611" t="s">
        <v>1393</v>
      </c>
      <c r="D9" s="611" t="s">
        <v>983</v>
      </c>
      <c r="E9" s="611" t="s">
        <v>1022</v>
      </c>
      <c r="F9" s="611">
        <v>20</v>
      </c>
      <c r="G9" s="611">
        <v>40</v>
      </c>
      <c r="H9" s="611" t="s">
        <v>985</v>
      </c>
      <c r="I9" s="611"/>
      <c r="J9" s="611" t="s">
        <v>997</v>
      </c>
      <c r="K9" s="611"/>
      <c r="L9" s="611"/>
      <c r="M9" s="612" t="str">
        <f>IF(AV9= "","",1-L9/AV9)</f>
        <v/>
      </c>
      <c r="N9" s="610" t="s">
        <v>942</v>
      </c>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610"/>
      <c r="AT9" s="616"/>
      <c r="AU9" s="616"/>
      <c r="AV9" s="609"/>
      <c r="AW9" s="610" t="s">
        <v>1081</v>
      </c>
      <c r="AX9" s="240"/>
      <c r="AY9" s="131" t="s">
        <v>1376</v>
      </c>
    </row>
    <row r="10" spans="1:51" ht="30" customHeight="1">
      <c r="A10" s="611"/>
      <c r="B10" s="611"/>
      <c r="C10" s="611"/>
      <c r="D10" s="611"/>
      <c r="E10" s="611"/>
      <c r="F10" s="611"/>
      <c r="G10" s="611"/>
      <c r="H10" s="611"/>
      <c r="I10" s="611"/>
      <c r="J10" s="611"/>
      <c r="K10" s="611"/>
      <c r="L10" s="611"/>
      <c r="M10" s="612"/>
      <c r="N10" s="610" t="s">
        <v>942</v>
      </c>
      <c r="O10" s="231"/>
      <c r="P10" s="231"/>
      <c r="Q10" s="231"/>
      <c r="R10" s="231"/>
      <c r="S10" s="231"/>
      <c r="T10" s="231"/>
      <c r="U10" s="231"/>
      <c r="V10" s="231"/>
      <c r="W10" s="231"/>
      <c r="X10" s="231"/>
      <c r="Y10" s="608"/>
      <c r="Z10" s="608"/>
      <c r="AA10" s="608"/>
      <c r="AB10" s="608"/>
      <c r="AC10" s="608"/>
      <c r="AD10" s="608"/>
      <c r="AE10" s="608"/>
      <c r="AF10" s="608"/>
      <c r="AG10" s="608"/>
      <c r="AH10" s="608"/>
      <c r="AI10" s="608"/>
      <c r="AJ10" s="608"/>
      <c r="AK10" s="608"/>
      <c r="AL10" s="608"/>
      <c r="AM10" s="608"/>
      <c r="AN10" s="608"/>
      <c r="AO10" s="608"/>
      <c r="AP10" s="608"/>
      <c r="AQ10" s="608"/>
      <c r="AR10" s="608"/>
      <c r="AS10" s="610"/>
      <c r="AT10" s="616"/>
      <c r="AU10" s="616"/>
      <c r="AV10" s="609"/>
      <c r="AW10" s="610"/>
      <c r="AX10" s="240"/>
      <c r="AY10" s="131" t="s">
        <v>1376</v>
      </c>
    </row>
    <row r="11" spans="1:51" ht="30" customHeight="1">
      <c r="A11" s="611"/>
      <c r="B11" s="611"/>
      <c r="C11" s="613" t="s">
        <v>1394</v>
      </c>
      <c r="D11" s="613" t="s">
        <v>983</v>
      </c>
      <c r="E11" s="613" t="s">
        <v>1537</v>
      </c>
      <c r="F11" s="611">
        <v>20</v>
      </c>
      <c r="G11" s="611">
        <v>40</v>
      </c>
      <c r="H11" s="611" t="s">
        <v>985</v>
      </c>
      <c r="I11" s="611"/>
      <c r="J11" s="611" t="s">
        <v>997</v>
      </c>
      <c r="K11" s="611"/>
      <c r="L11" s="611"/>
      <c r="M11" s="612" t="str">
        <f>IF(AV11= "","",1-L11/AV11)</f>
        <v/>
      </c>
      <c r="N11" s="610" t="s">
        <v>1550</v>
      </c>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610"/>
      <c r="AT11" s="616"/>
      <c r="AU11" s="616"/>
      <c r="AV11" s="609"/>
      <c r="AW11" s="610"/>
      <c r="AX11" s="240"/>
      <c r="AY11" s="131" t="s">
        <v>1375</v>
      </c>
    </row>
    <row r="12" spans="1:51" ht="30" customHeight="1">
      <c r="A12" s="611"/>
      <c r="B12" s="611"/>
      <c r="C12" s="613"/>
      <c r="D12" s="613"/>
      <c r="E12" s="613"/>
      <c r="F12" s="611"/>
      <c r="G12" s="611"/>
      <c r="H12" s="611"/>
      <c r="I12" s="611"/>
      <c r="J12" s="611"/>
      <c r="K12" s="611"/>
      <c r="L12" s="611"/>
      <c r="M12" s="612"/>
      <c r="N12" s="610" t="s">
        <v>942</v>
      </c>
      <c r="O12" s="231"/>
      <c r="P12" s="231"/>
      <c r="Q12" s="231"/>
      <c r="R12" s="231"/>
      <c r="S12" s="231"/>
      <c r="T12" s="231"/>
      <c r="U12" s="231"/>
      <c r="V12" s="231"/>
      <c r="W12" s="231"/>
      <c r="X12" s="231"/>
      <c r="Y12" s="608"/>
      <c r="Z12" s="608"/>
      <c r="AA12" s="608"/>
      <c r="AB12" s="608"/>
      <c r="AC12" s="608"/>
      <c r="AD12" s="608"/>
      <c r="AE12" s="608"/>
      <c r="AF12" s="608"/>
      <c r="AG12" s="608"/>
      <c r="AH12" s="608"/>
      <c r="AI12" s="608"/>
      <c r="AJ12" s="608"/>
      <c r="AK12" s="608"/>
      <c r="AL12" s="608"/>
      <c r="AM12" s="608"/>
      <c r="AN12" s="608"/>
      <c r="AO12" s="608"/>
      <c r="AP12" s="608"/>
      <c r="AQ12" s="608"/>
      <c r="AR12" s="608"/>
      <c r="AS12" s="610"/>
      <c r="AT12" s="616"/>
      <c r="AU12" s="616"/>
      <c r="AV12" s="609"/>
      <c r="AW12" s="610"/>
      <c r="AX12" s="240"/>
      <c r="AY12" s="131" t="s">
        <v>1375</v>
      </c>
    </row>
    <row r="13" spans="1:51" ht="30" customHeight="1">
      <c r="A13" s="611"/>
      <c r="B13" s="611"/>
      <c r="C13" s="611" t="s">
        <v>1395</v>
      </c>
      <c r="D13" s="611" t="s">
        <v>983</v>
      </c>
      <c r="E13" s="611" t="s">
        <v>1566</v>
      </c>
      <c r="F13" s="611">
        <v>20</v>
      </c>
      <c r="G13" s="611">
        <v>40</v>
      </c>
      <c r="H13" s="611" t="s">
        <v>985</v>
      </c>
      <c r="I13" s="611"/>
      <c r="J13" s="611" t="s">
        <v>997</v>
      </c>
      <c r="K13" s="611"/>
      <c r="L13" s="611"/>
      <c r="M13" s="612" t="str">
        <f>IF(AV13= "","",1-L13/AV13)</f>
        <v/>
      </c>
      <c r="N13" s="610" t="s">
        <v>1551</v>
      </c>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610"/>
      <c r="AT13" s="616"/>
      <c r="AU13" s="616"/>
      <c r="AV13" s="609"/>
      <c r="AW13" s="610" t="s">
        <v>1081</v>
      </c>
      <c r="AX13" s="240"/>
      <c r="AY13" s="131" t="s">
        <v>1375</v>
      </c>
    </row>
    <row r="14" spans="1:51" ht="30" customHeight="1">
      <c r="A14" s="611"/>
      <c r="B14" s="611"/>
      <c r="C14" s="611"/>
      <c r="D14" s="611"/>
      <c r="E14" s="611"/>
      <c r="F14" s="611"/>
      <c r="G14" s="611"/>
      <c r="H14" s="611"/>
      <c r="I14" s="611"/>
      <c r="J14" s="611"/>
      <c r="K14" s="611"/>
      <c r="L14" s="611"/>
      <c r="M14" s="612"/>
      <c r="N14" s="610" t="s">
        <v>17</v>
      </c>
      <c r="O14" s="231"/>
      <c r="P14" s="231"/>
      <c r="Q14" s="231"/>
      <c r="R14" s="231"/>
      <c r="S14" s="231"/>
      <c r="T14" s="231"/>
      <c r="U14" s="231"/>
      <c r="V14" s="231"/>
      <c r="W14" s="231"/>
      <c r="X14" s="231"/>
      <c r="Y14" s="608"/>
      <c r="Z14" s="608"/>
      <c r="AA14" s="608"/>
      <c r="AB14" s="608"/>
      <c r="AC14" s="608"/>
      <c r="AD14" s="608"/>
      <c r="AE14" s="608"/>
      <c r="AF14" s="608"/>
      <c r="AG14" s="608"/>
      <c r="AH14" s="608"/>
      <c r="AI14" s="608"/>
      <c r="AJ14" s="608"/>
      <c r="AK14" s="608"/>
      <c r="AL14" s="608"/>
      <c r="AM14" s="608"/>
      <c r="AN14" s="608"/>
      <c r="AO14" s="608"/>
      <c r="AP14" s="608"/>
      <c r="AQ14" s="608"/>
      <c r="AR14" s="608"/>
      <c r="AS14" s="610"/>
      <c r="AT14" s="616"/>
      <c r="AU14" s="616"/>
      <c r="AV14" s="609"/>
      <c r="AW14" s="610"/>
      <c r="AX14" s="240"/>
      <c r="AY14" s="131" t="s">
        <v>1375</v>
      </c>
    </row>
    <row r="15" spans="1:51" ht="30" customHeight="1">
      <c r="A15" s="611"/>
      <c r="B15" s="611"/>
      <c r="C15" s="613" t="s">
        <v>1396</v>
      </c>
      <c r="D15" s="613" t="s">
        <v>983</v>
      </c>
      <c r="E15" s="613" t="s">
        <v>1537</v>
      </c>
      <c r="F15" s="611">
        <v>20</v>
      </c>
      <c r="G15" s="611">
        <v>40</v>
      </c>
      <c r="H15" s="611" t="s">
        <v>985</v>
      </c>
      <c r="I15" s="611"/>
      <c r="J15" s="611" t="s">
        <v>997</v>
      </c>
      <c r="K15" s="611"/>
      <c r="L15" s="611"/>
      <c r="M15" s="612" t="str">
        <f>IF(AV15= "","",1-L15/AV15)</f>
        <v/>
      </c>
      <c r="N15" s="610" t="s">
        <v>1552</v>
      </c>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610"/>
      <c r="AT15" s="616"/>
      <c r="AU15" s="616"/>
      <c r="AV15" s="610"/>
      <c r="AW15" s="610"/>
      <c r="AX15" s="240"/>
      <c r="AY15" s="131" t="s">
        <v>1375</v>
      </c>
    </row>
    <row r="16" spans="1:51" ht="30" customHeight="1">
      <c r="A16" s="611"/>
      <c r="B16" s="611"/>
      <c r="C16" s="613"/>
      <c r="D16" s="613"/>
      <c r="E16" s="613"/>
      <c r="F16" s="611"/>
      <c r="G16" s="611"/>
      <c r="H16" s="611"/>
      <c r="I16" s="611"/>
      <c r="J16" s="611"/>
      <c r="K16" s="611"/>
      <c r="L16" s="611"/>
      <c r="M16" s="612"/>
      <c r="N16" s="610" t="s">
        <v>17</v>
      </c>
      <c r="O16" s="231"/>
      <c r="P16" s="231"/>
      <c r="Q16" s="231"/>
      <c r="R16" s="231"/>
      <c r="S16" s="231"/>
      <c r="T16" s="231"/>
      <c r="U16" s="231"/>
      <c r="V16" s="231"/>
      <c r="W16" s="231"/>
      <c r="X16" s="231"/>
      <c r="Y16" s="608"/>
      <c r="Z16" s="608"/>
      <c r="AA16" s="608"/>
      <c r="AB16" s="608"/>
      <c r="AC16" s="608"/>
      <c r="AD16" s="608"/>
      <c r="AE16" s="608"/>
      <c r="AF16" s="608"/>
      <c r="AG16" s="608"/>
      <c r="AH16" s="608"/>
      <c r="AI16" s="608"/>
      <c r="AJ16" s="608"/>
      <c r="AK16" s="608"/>
      <c r="AL16" s="608"/>
      <c r="AM16" s="608"/>
      <c r="AN16" s="608"/>
      <c r="AO16" s="608"/>
      <c r="AP16" s="608"/>
      <c r="AQ16" s="608"/>
      <c r="AR16" s="608"/>
      <c r="AS16" s="610"/>
      <c r="AT16" s="616"/>
      <c r="AU16" s="616"/>
      <c r="AV16" s="610"/>
      <c r="AW16" s="610"/>
      <c r="AX16" s="240"/>
      <c r="AY16" s="131" t="s">
        <v>1375</v>
      </c>
    </row>
    <row r="17" spans="1:51" ht="30" customHeight="1">
      <c r="A17" s="611"/>
      <c r="B17" s="611"/>
      <c r="C17" s="611" t="s">
        <v>1398</v>
      </c>
      <c r="D17" s="611" t="s">
        <v>983</v>
      </c>
      <c r="E17" s="611" t="s">
        <v>1549</v>
      </c>
      <c r="F17" s="614">
        <v>8</v>
      </c>
      <c r="G17" s="611">
        <v>40</v>
      </c>
      <c r="H17" s="611">
        <v>5</v>
      </c>
      <c r="I17" s="611" t="s">
        <v>1034</v>
      </c>
      <c r="J17" s="611" t="s">
        <v>1009</v>
      </c>
      <c r="K17" s="611"/>
      <c r="L17" s="611"/>
      <c r="M17" s="612" t="str">
        <f>IF(AV17= "","",1-L17/AV17)</f>
        <v/>
      </c>
      <c r="N17" s="610" t="s">
        <v>1399</v>
      </c>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610"/>
      <c r="AT17" s="616"/>
      <c r="AU17" s="616"/>
      <c r="AV17" s="610"/>
      <c r="AW17" s="610" t="s">
        <v>1444</v>
      </c>
      <c r="AX17" s="240"/>
      <c r="AY17" s="131" t="s">
        <v>1377</v>
      </c>
    </row>
    <row r="18" spans="1:51" ht="30" customHeight="1">
      <c r="A18" s="611"/>
      <c r="B18" s="611"/>
      <c r="C18" s="611"/>
      <c r="D18" s="611"/>
      <c r="E18" s="611"/>
      <c r="F18" s="614"/>
      <c r="G18" s="611"/>
      <c r="H18" s="611"/>
      <c r="I18" s="611"/>
      <c r="J18" s="611"/>
      <c r="K18" s="611"/>
      <c r="L18" s="611"/>
      <c r="M18" s="612"/>
      <c r="N18" s="610" t="s">
        <v>17</v>
      </c>
      <c r="O18" s="231"/>
      <c r="P18" s="231"/>
      <c r="Q18" s="231"/>
      <c r="R18" s="231"/>
      <c r="S18" s="231"/>
      <c r="T18" s="231"/>
      <c r="U18" s="231"/>
      <c r="V18" s="231"/>
      <c r="W18" s="231"/>
      <c r="X18" s="231"/>
      <c r="Y18" s="608"/>
      <c r="Z18" s="608"/>
      <c r="AA18" s="608"/>
      <c r="AB18" s="608"/>
      <c r="AC18" s="608"/>
      <c r="AD18" s="608"/>
      <c r="AE18" s="608"/>
      <c r="AF18" s="608"/>
      <c r="AG18" s="608"/>
      <c r="AH18" s="608"/>
      <c r="AI18" s="608"/>
      <c r="AJ18" s="608"/>
      <c r="AK18" s="608"/>
      <c r="AL18" s="608"/>
      <c r="AM18" s="608"/>
      <c r="AN18" s="608"/>
      <c r="AO18" s="608"/>
      <c r="AP18" s="608"/>
      <c r="AQ18" s="608"/>
      <c r="AR18" s="608"/>
      <c r="AS18" s="610"/>
      <c r="AT18" s="616"/>
      <c r="AU18" s="616"/>
      <c r="AV18" s="610"/>
      <c r="AW18" s="610"/>
      <c r="AX18" s="240"/>
      <c r="AY18" s="131" t="s">
        <v>1375</v>
      </c>
    </row>
    <row r="19" spans="1:51" ht="30" customHeight="1">
      <c r="A19" s="611"/>
      <c r="B19" s="611"/>
      <c r="C19" s="611" t="s">
        <v>1397</v>
      </c>
      <c r="D19" s="611" t="s">
        <v>983</v>
      </c>
      <c r="E19" s="611" t="s">
        <v>1033</v>
      </c>
      <c r="F19" s="611">
        <v>20</v>
      </c>
      <c r="G19" s="611">
        <v>20</v>
      </c>
      <c r="H19" s="611" t="s">
        <v>985</v>
      </c>
      <c r="I19" s="611"/>
      <c r="J19" s="611" t="s">
        <v>1005</v>
      </c>
      <c r="K19" s="611" t="s">
        <v>645</v>
      </c>
      <c r="L19" s="611"/>
      <c r="M19" s="612" t="str">
        <f>IF(AV19= "","",1-L19/AV19)</f>
        <v/>
      </c>
      <c r="N19" s="231" t="s">
        <v>645</v>
      </c>
      <c r="O19" s="231"/>
      <c r="P19" s="235"/>
      <c r="Q19" s="231"/>
      <c r="R19" s="235"/>
      <c r="S19" s="231"/>
      <c r="T19" s="235"/>
      <c r="U19" s="231"/>
      <c r="V19" s="235"/>
      <c r="W19" s="231"/>
      <c r="X19" s="235"/>
      <c r="Y19" s="231"/>
      <c r="Z19" s="235"/>
      <c r="AA19" s="231"/>
      <c r="AB19" s="235"/>
      <c r="AC19" s="231"/>
      <c r="AD19" s="235"/>
      <c r="AE19" s="231"/>
      <c r="AF19" s="235"/>
      <c r="AG19" s="231"/>
      <c r="AH19" s="235"/>
      <c r="AI19" s="608"/>
      <c r="AJ19" s="608"/>
      <c r="AK19" s="608"/>
      <c r="AL19" s="608"/>
      <c r="AM19" s="608"/>
      <c r="AN19" s="608"/>
      <c r="AO19" s="608"/>
      <c r="AP19" s="608"/>
      <c r="AQ19" s="608"/>
      <c r="AR19" s="608"/>
      <c r="AS19" s="610"/>
      <c r="AT19" s="616"/>
      <c r="AU19" s="616"/>
      <c r="AV19" s="609"/>
      <c r="AW19" s="610" t="s">
        <v>1081</v>
      </c>
      <c r="AX19" s="240"/>
      <c r="AY19" s="131" t="s">
        <v>1377</v>
      </c>
    </row>
    <row r="20" spans="1:51" ht="30" customHeight="1">
      <c r="A20" s="611"/>
      <c r="B20" s="611"/>
      <c r="C20" s="611"/>
      <c r="D20" s="611"/>
      <c r="E20" s="611"/>
      <c r="F20" s="611"/>
      <c r="G20" s="611"/>
      <c r="H20" s="611"/>
      <c r="I20" s="611"/>
      <c r="J20" s="611"/>
      <c r="K20" s="611"/>
      <c r="L20" s="611"/>
      <c r="M20" s="612"/>
      <c r="N20" s="231" t="s">
        <v>309</v>
      </c>
      <c r="O20" s="231"/>
      <c r="P20" s="235"/>
      <c r="Q20" s="231"/>
      <c r="R20" s="235"/>
      <c r="S20" s="231"/>
      <c r="T20" s="235"/>
      <c r="U20" s="231"/>
      <c r="V20" s="235"/>
      <c r="W20" s="231"/>
      <c r="X20" s="235"/>
      <c r="Y20" s="231"/>
      <c r="Z20" s="235"/>
      <c r="AA20" s="231"/>
      <c r="AB20" s="235"/>
      <c r="AC20" s="231"/>
      <c r="AD20" s="235"/>
      <c r="AE20" s="231"/>
      <c r="AF20" s="235"/>
      <c r="AG20" s="231"/>
      <c r="AH20" s="235"/>
      <c r="AI20" s="608"/>
      <c r="AJ20" s="608"/>
      <c r="AK20" s="608"/>
      <c r="AL20" s="608"/>
      <c r="AM20" s="608"/>
      <c r="AN20" s="608"/>
      <c r="AO20" s="608"/>
      <c r="AP20" s="608"/>
      <c r="AQ20" s="608"/>
      <c r="AR20" s="608"/>
      <c r="AS20" s="610"/>
      <c r="AT20" s="616"/>
      <c r="AU20" s="616"/>
      <c r="AV20" s="609"/>
      <c r="AW20" s="610"/>
      <c r="AX20" s="240"/>
      <c r="AY20" s="131" t="s">
        <v>1377</v>
      </c>
    </row>
    <row r="21" spans="1:51" ht="30" customHeight="1">
      <c r="A21" s="611"/>
      <c r="B21" s="611"/>
      <c r="C21" s="611" t="s">
        <v>1228</v>
      </c>
      <c r="D21" s="611" t="s">
        <v>983</v>
      </c>
      <c r="E21" s="611" t="s">
        <v>1279</v>
      </c>
      <c r="F21" s="611">
        <v>10</v>
      </c>
      <c r="G21" s="611">
        <v>40</v>
      </c>
      <c r="H21" s="611" t="s">
        <v>997</v>
      </c>
      <c r="I21" s="611"/>
      <c r="J21" s="611" t="s">
        <v>985</v>
      </c>
      <c r="K21" s="611" t="s">
        <v>1002</v>
      </c>
      <c r="L21" s="611"/>
      <c r="M21" s="612" t="str">
        <f>IF(AV21= "","",1-L21/AV21)</f>
        <v/>
      </c>
      <c r="N21" s="231" t="s">
        <v>1001</v>
      </c>
      <c r="O21" s="231"/>
      <c r="P21" s="231"/>
      <c r="Q21" s="235"/>
      <c r="R21" s="235"/>
      <c r="S21" s="231"/>
      <c r="T21" s="231"/>
      <c r="U21" s="235"/>
      <c r="V21" s="235"/>
      <c r="W21" s="231"/>
      <c r="X21" s="231"/>
      <c r="Y21" s="235"/>
      <c r="Z21" s="235"/>
      <c r="AA21" s="231"/>
      <c r="AB21" s="231"/>
      <c r="AC21" s="235"/>
      <c r="AD21" s="235"/>
      <c r="AE21" s="231"/>
      <c r="AF21" s="231"/>
      <c r="AG21" s="235"/>
      <c r="AH21" s="235"/>
      <c r="AI21" s="608"/>
      <c r="AJ21" s="608"/>
      <c r="AK21" s="608"/>
      <c r="AL21" s="608"/>
      <c r="AM21" s="608"/>
      <c r="AN21" s="608"/>
      <c r="AO21" s="608"/>
      <c r="AP21" s="608"/>
      <c r="AQ21" s="608"/>
      <c r="AR21" s="608"/>
      <c r="AS21" s="610"/>
      <c r="AT21" s="616"/>
      <c r="AU21" s="616"/>
      <c r="AV21" s="609"/>
      <c r="AW21" s="610" t="s">
        <v>1226</v>
      </c>
      <c r="AX21" s="240"/>
      <c r="AY21" s="131" t="s">
        <v>1377</v>
      </c>
    </row>
    <row r="22" spans="1:51" ht="30" customHeight="1">
      <c r="A22" s="611"/>
      <c r="B22" s="611"/>
      <c r="C22" s="611"/>
      <c r="D22" s="611"/>
      <c r="E22" s="611"/>
      <c r="F22" s="611"/>
      <c r="G22" s="611"/>
      <c r="H22" s="611"/>
      <c r="I22" s="611"/>
      <c r="J22" s="611"/>
      <c r="K22" s="611"/>
      <c r="L22" s="611"/>
      <c r="M22" s="612"/>
      <c r="N22" s="231" t="s">
        <v>1000</v>
      </c>
      <c r="O22" s="231"/>
      <c r="P22" s="231"/>
      <c r="Q22" s="235"/>
      <c r="R22" s="235"/>
      <c r="S22" s="231"/>
      <c r="T22" s="231"/>
      <c r="U22" s="235"/>
      <c r="V22" s="235"/>
      <c r="W22" s="231"/>
      <c r="X22" s="231"/>
      <c r="Y22" s="235"/>
      <c r="Z22" s="235"/>
      <c r="AA22" s="231"/>
      <c r="AB22" s="231"/>
      <c r="AC22" s="235"/>
      <c r="AD22" s="235"/>
      <c r="AE22" s="231"/>
      <c r="AF22" s="231"/>
      <c r="AG22" s="235"/>
      <c r="AH22" s="235"/>
      <c r="AI22" s="608"/>
      <c r="AJ22" s="608"/>
      <c r="AK22" s="608"/>
      <c r="AL22" s="608"/>
      <c r="AM22" s="608"/>
      <c r="AN22" s="608"/>
      <c r="AO22" s="608"/>
      <c r="AP22" s="608"/>
      <c r="AQ22" s="608"/>
      <c r="AR22" s="608"/>
      <c r="AS22" s="610"/>
      <c r="AT22" s="616"/>
      <c r="AU22" s="616"/>
      <c r="AV22" s="609"/>
      <c r="AW22" s="610"/>
      <c r="AX22" s="240"/>
      <c r="AY22" s="131" t="s">
        <v>1377</v>
      </c>
    </row>
    <row r="23" spans="1:51" ht="30" customHeight="1">
      <c r="A23" s="611"/>
      <c r="B23" s="611"/>
      <c r="C23" s="611"/>
      <c r="D23" s="611"/>
      <c r="E23" s="611"/>
      <c r="F23" s="611"/>
      <c r="G23" s="611"/>
      <c r="H23" s="611"/>
      <c r="I23" s="611"/>
      <c r="J23" s="611"/>
      <c r="K23" s="611"/>
      <c r="L23" s="611"/>
      <c r="M23" s="612"/>
      <c r="N23" s="231" t="s">
        <v>309</v>
      </c>
      <c r="O23" s="610"/>
      <c r="P23" s="610"/>
      <c r="Q23" s="618"/>
      <c r="R23" s="618"/>
      <c r="S23" s="610"/>
      <c r="T23" s="610"/>
      <c r="U23" s="618"/>
      <c r="V23" s="618"/>
      <c r="W23" s="610"/>
      <c r="X23" s="610"/>
      <c r="Y23" s="618"/>
      <c r="Z23" s="618"/>
      <c r="AA23" s="610"/>
      <c r="AB23" s="610"/>
      <c r="AC23" s="618"/>
      <c r="AD23" s="618"/>
      <c r="AE23" s="610"/>
      <c r="AF23" s="610"/>
      <c r="AG23" s="618"/>
      <c r="AH23" s="618"/>
      <c r="AI23" s="608"/>
      <c r="AJ23" s="608"/>
      <c r="AK23" s="608"/>
      <c r="AL23" s="608"/>
      <c r="AM23" s="608"/>
      <c r="AN23" s="608"/>
      <c r="AO23" s="608"/>
      <c r="AP23" s="608"/>
      <c r="AQ23" s="608"/>
      <c r="AR23" s="608"/>
      <c r="AS23" s="610"/>
      <c r="AT23" s="616"/>
      <c r="AU23" s="616"/>
      <c r="AV23" s="609"/>
      <c r="AW23" s="610"/>
      <c r="AX23" s="240"/>
      <c r="AY23" s="131" t="s">
        <v>1377</v>
      </c>
    </row>
    <row r="24" spans="1:51" ht="30" customHeight="1">
      <c r="A24" s="611"/>
      <c r="B24" s="611"/>
      <c r="C24" s="613" t="s">
        <v>1542</v>
      </c>
      <c r="D24" s="611" t="s">
        <v>1403</v>
      </c>
      <c r="E24" s="611" t="s">
        <v>1454</v>
      </c>
      <c r="F24" s="229">
        <v>10</v>
      </c>
      <c r="G24" s="229">
        <v>10</v>
      </c>
      <c r="H24" s="229">
        <v>1</v>
      </c>
      <c r="I24" s="229"/>
      <c r="J24" s="229">
        <v>5</v>
      </c>
      <c r="K24" s="229"/>
      <c r="L24" s="611"/>
      <c r="M24" s="612" t="str">
        <f>IF(AV24= "","",1-L24/AV24)</f>
        <v/>
      </c>
      <c r="N24" s="231" t="s">
        <v>1389</v>
      </c>
      <c r="O24" s="231"/>
      <c r="P24" s="231"/>
      <c r="Q24" s="235"/>
      <c r="R24" s="235"/>
      <c r="S24" s="231"/>
      <c r="T24" s="231"/>
      <c r="U24" s="235"/>
      <c r="V24" s="235"/>
      <c r="W24" s="231"/>
      <c r="X24" s="231"/>
      <c r="Y24" s="235"/>
      <c r="Z24" s="235"/>
      <c r="AA24" s="231"/>
      <c r="AB24" s="231"/>
      <c r="AC24" s="235"/>
      <c r="AD24" s="235"/>
      <c r="AE24" s="231"/>
      <c r="AF24" s="231"/>
      <c r="AG24" s="235"/>
      <c r="AH24" s="235"/>
      <c r="AI24" s="232"/>
      <c r="AJ24" s="232"/>
      <c r="AK24" s="232"/>
      <c r="AL24" s="232"/>
      <c r="AM24" s="232"/>
      <c r="AN24" s="232"/>
      <c r="AO24" s="232"/>
      <c r="AP24" s="232"/>
      <c r="AQ24" s="232"/>
      <c r="AR24" s="232"/>
      <c r="AS24" s="231"/>
      <c r="AT24" s="616"/>
      <c r="AU24" s="616"/>
      <c r="AV24" s="609"/>
      <c r="AW24" s="610"/>
      <c r="AX24" s="240"/>
      <c r="AY24" s="131" t="s">
        <v>1375</v>
      </c>
    </row>
    <row r="25" spans="1:51" ht="30" customHeight="1">
      <c r="A25" s="611"/>
      <c r="B25" s="611"/>
      <c r="C25" s="613"/>
      <c r="D25" s="611"/>
      <c r="E25" s="611"/>
      <c r="F25" s="229">
        <v>10</v>
      </c>
      <c r="G25" s="229">
        <v>10</v>
      </c>
      <c r="H25" s="229">
        <v>1</v>
      </c>
      <c r="I25" s="229"/>
      <c r="J25" s="229">
        <v>5</v>
      </c>
      <c r="K25" s="229"/>
      <c r="L25" s="611"/>
      <c r="M25" s="612"/>
      <c r="N25" s="231" t="s">
        <v>1388</v>
      </c>
      <c r="O25" s="231"/>
      <c r="P25" s="231"/>
      <c r="Q25" s="235"/>
      <c r="R25" s="235"/>
      <c r="S25" s="231"/>
      <c r="T25" s="231"/>
      <c r="U25" s="235"/>
      <c r="V25" s="235"/>
      <c r="W25" s="231"/>
      <c r="X25" s="231"/>
      <c r="Y25" s="235"/>
      <c r="Z25" s="235"/>
      <c r="AA25" s="231"/>
      <c r="AB25" s="231"/>
      <c r="AC25" s="235"/>
      <c r="AD25" s="235"/>
      <c r="AE25" s="231"/>
      <c r="AF25" s="231"/>
      <c r="AG25" s="235"/>
      <c r="AH25" s="235"/>
      <c r="AI25" s="232"/>
      <c r="AJ25" s="232"/>
      <c r="AK25" s="232"/>
      <c r="AL25" s="232"/>
      <c r="AM25" s="232"/>
      <c r="AN25" s="232"/>
      <c r="AO25" s="232"/>
      <c r="AP25" s="232"/>
      <c r="AQ25" s="232"/>
      <c r="AR25" s="232"/>
      <c r="AS25" s="231"/>
      <c r="AT25" s="616"/>
      <c r="AU25" s="616"/>
      <c r="AV25" s="609"/>
      <c r="AW25" s="610"/>
      <c r="AX25" s="240"/>
      <c r="AY25" s="131" t="s">
        <v>1375</v>
      </c>
    </row>
    <row r="26" spans="1:51" ht="30" customHeight="1">
      <c r="A26" s="611"/>
      <c r="B26" s="611" t="s">
        <v>1127</v>
      </c>
      <c r="C26" s="611"/>
      <c r="D26" s="611"/>
      <c r="E26" s="611"/>
      <c r="F26" s="611"/>
      <c r="G26" s="611"/>
      <c r="H26" s="611"/>
      <c r="I26" s="611"/>
      <c r="J26" s="611"/>
      <c r="K26" s="611"/>
      <c r="L26" s="611"/>
      <c r="M26" s="176" t="str">
        <f>IF(COUNT(AV26)=0,"",1-SUM(L7:L23)/AV26)</f>
        <v/>
      </c>
      <c r="N26" s="610"/>
      <c r="O26" s="610"/>
      <c r="P26" s="610"/>
      <c r="Q26" s="610"/>
      <c r="R26" s="610"/>
      <c r="S26" s="610"/>
      <c r="T26" s="610"/>
      <c r="U26" s="610"/>
      <c r="V26" s="610"/>
      <c r="W26" s="610"/>
      <c r="X26" s="610"/>
      <c r="Y26" s="610"/>
      <c r="Z26" s="610"/>
      <c r="AA26" s="610"/>
      <c r="AB26" s="610"/>
      <c r="AC26" s="610"/>
      <c r="AD26" s="610"/>
      <c r="AE26" s="610"/>
      <c r="AF26" s="610"/>
      <c r="AG26" s="610"/>
      <c r="AH26" s="610"/>
      <c r="AI26" s="610"/>
      <c r="AJ26" s="610"/>
      <c r="AK26" s="610"/>
      <c r="AL26" s="610"/>
      <c r="AM26" s="610"/>
      <c r="AN26" s="610"/>
      <c r="AO26" s="610"/>
      <c r="AP26" s="610"/>
      <c r="AQ26" s="610"/>
      <c r="AR26" s="610"/>
      <c r="AS26" s="610"/>
      <c r="AT26" s="616"/>
      <c r="AU26" s="616"/>
      <c r="AV26" s="177" t="str">
        <f>IF(COUNT(AV7:AV23) = 0,"",SUM(AV7:AV23))</f>
        <v/>
      </c>
      <c r="AW26" s="178" t="s">
        <v>1081</v>
      </c>
      <c r="AX26" s="239"/>
    </row>
    <row r="27" spans="1:51" ht="30" customHeight="1">
      <c r="A27" s="611"/>
      <c r="B27" s="611" t="s">
        <v>1032</v>
      </c>
      <c r="C27" s="611" t="s">
        <v>1368</v>
      </c>
      <c r="D27" s="611" t="s">
        <v>983</v>
      </c>
      <c r="E27" s="611" t="s">
        <v>1229</v>
      </c>
      <c r="F27" s="611">
        <v>20</v>
      </c>
      <c r="G27" s="611">
        <v>40</v>
      </c>
      <c r="H27" s="611" t="s">
        <v>985</v>
      </c>
      <c r="I27" s="611"/>
      <c r="J27" s="611" t="s">
        <v>997</v>
      </c>
      <c r="K27" s="611"/>
      <c r="L27" s="611"/>
      <c r="M27" s="612" t="str">
        <f>IF(AV27= "","",1-L27/AV27)</f>
        <v/>
      </c>
      <c r="N27" s="610" t="s">
        <v>942</v>
      </c>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610" t="s">
        <v>1226</v>
      </c>
      <c r="AT27" s="616"/>
      <c r="AU27" s="616"/>
      <c r="AV27" s="609"/>
      <c r="AW27" s="610" t="s">
        <v>1230</v>
      </c>
      <c r="AX27" s="240"/>
      <c r="AY27" s="131" t="s">
        <v>1377</v>
      </c>
    </row>
    <row r="28" spans="1:51" ht="30" customHeight="1">
      <c r="A28" s="611"/>
      <c r="B28" s="611"/>
      <c r="C28" s="611"/>
      <c r="D28" s="611"/>
      <c r="E28" s="611"/>
      <c r="F28" s="611"/>
      <c r="G28" s="611"/>
      <c r="H28" s="611"/>
      <c r="I28" s="611"/>
      <c r="J28" s="611"/>
      <c r="K28" s="611"/>
      <c r="L28" s="611"/>
      <c r="M28" s="612"/>
      <c r="N28" s="610" t="s">
        <v>942</v>
      </c>
      <c r="O28" s="231"/>
      <c r="P28" s="231"/>
      <c r="Q28" s="231"/>
      <c r="R28" s="231"/>
      <c r="S28" s="231"/>
      <c r="T28" s="231"/>
      <c r="U28" s="231"/>
      <c r="V28" s="231"/>
      <c r="W28" s="231"/>
      <c r="X28" s="231"/>
      <c r="Y28" s="608"/>
      <c r="Z28" s="608"/>
      <c r="AA28" s="608"/>
      <c r="AB28" s="608"/>
      <c r="AC28" s="608"/>
      <c r="AD28" s="608"/>
      <c r="AE28" s="608"/>
      <c r="AF28" s="608"/>
      <c r="AG28" s="608"/>
      <c r="AH28" s="608"/>
      <c r="AI28" s="608"/>
      <c r="AJ28" s="608"/>
      <c r="AK28" s="608"/>
      <c r="AL28" s="608"/>
      <c r="AM28" s="608"/>
      <c r="AN28" s="608"/>
      <c r="AO28" s="608"/>
      <c r="AP28" s="608"/>
      <c r="AQ28" s="608"/>
      <c r="AR28" s="608"/>
      <c r="AS28" s="610"/>
      <c r="AT28" s="616"/>
      <c r="AU28" s="616"/>
      <c r="AV28" s="609"/>
      <c r="AW28" s="610"/>
      <c r="AX28" s="240"/>
      <c r="AY28" s="131" t="s">
        <v>1377</v>
      </c>
    </row>
    <row r="29" spans="1:51" ht="30" customHeight="1">
      <c r="A29" s="611"/>
      <c r="B29" s="611"/>
      <c r="C29" s="611" t="s">
        <v>1369</v>
      </c>
      <c r="D29" s="229" t="s">
        <v>1126</v>
      </c>
      <c r="E29" s="229" t="s">
        <v>1021</v>
      </c>
      <c r="F29" s="229">
        <v>10</v>
      </c>
      <c r="G29" s="229">
        <v>20</v>
      </c>
      <c r="H29" s="229" t="s">
        <v>985</v>
      </c>
      <c r="I29" s="229"/>
      <c r="J29" s="229" t="s">
        <v>997</v>
      </c>
      <c r="K29" s="229"/>
      <c r="L29" s="611"/>
      <c r="M29" s="612" t="str">
        <f>IF(AV29= "","",1-L29/AV29)</f>
        <v/>
      </c>
      <c r="N29" s="231" t="s">
        <v>1031</v>
      </c>
      <c r="O29" s="231"/>
      <c r="P29" s="231"/>
      <c r="Q29" s="231"/>
      <c r="R29" s="231"/>
      <c r="S29" s="231"/>
      <c r="T29" s="231"/>
      <c r="U29" s="231"/>
      <c r="V29" s="231"/>
      <c r="W29" s="231"/>
      <c r="X29" s="231"/>
      <c r="Y29" s="231"/>
      <c r="Z29" s="231"/>
      <c r="AA29" s="231"/>
      <c r="AB29" s="231"/>
      <c r="AC29" s="231"/>
      <c r="AD29" s="231"/>
      <c r="AE29" s="231"/>
      <c r="AF29" s="231"/>
      <c r="AG29" s="231"/>
      <c r="AH29" s="231"/>
      <c r="AI29" s="608"/>
      <c r="AJ29" s="608"/>
      <c r="AK29" s="608"/>
      <c r="AL29" s="608"/>
      <c r="AM29" s="608"/>
      <c r="AN29" s="608"/>
      <c r="AO29" s="608"/>
      <c r="AP29" s="608"/>
      <c r="AQ29" s="608"/>
      <c r="AR29" s="608"/>
      <c r="AS29" s="610"/>
      <c r="AT29" s="616"/>
      <c r="AU29" s="616"/>
      <c r="AV29" s="609"/>
      <c r="AW29" s="610" t="s">
        <v>1081</v>
      </c>
      <c r="AX29" s="240"/>
      <c r="AY29" s="131" t="s">
        <v>1377</v>
      </c>
    </row>
    <row r="30" spans="1:51" ht="30" customHeight="1">
      <c r="A30" s="611"/>
      <c r="B30" s="611"/>
      <c r="C30" s="611"/>
      <c r="D30" s="229" t="s">
        <v>1125</v>
      </c>
      <c r="E30" s="229" t="s">
        <v>1003</v>
      </c>
      <c r="F30" s="229">
        <v>10</v>
      </c>
      <c r="G30" s="229">
        <v>20</v>
      </c>
      <c r="H30" s="229" t="s">
        <v>985</v>
      </c>
      <c r="I30" s="229"/>
      <c r="J30" s="229" t="s">
        <v>997</v>
      </c>
      <c r="K30" s="229"/>
      <c r="L30" s="611"/>
      <c r="M30" s="612" t="str">
        <f t="shared" ref="M30:M38" si="0">IF(AV30= "","",1-L30/AV30)</f>
        <v/>
      </c>
      <c r="N30" s="231" t="s">
        <v>1031</v>
      </c>
      <c r="O30" s="231"/>
      <c r="P30" s="231"/>
      <c r="Q30" s="231"/>
      <c r="R30" s="231"/>
      <c r="S30" s="231"/>
      <c r="T30" s="231"/>
      <c r="U30" s="231"/>
      <c r="V30" s="231"/>
      <c r="W30" s="231"/>
      <c r="X30" s="231"/>
      <c r="Y30" s="231"/>
      <c r="Z30" s="231"/>
      <c r="AA30" s="231"/>
      <c r="AB30" s="231"/>
      <c r="AC30" s="231"/>
      <c r="AD30" s="231"/>
      <c r="AE30" s="231"/>
      <c r="AF30" s="231"/>
      <c r="AG30" s="231"/>
      <c r="AH30" s="231"/>
      <c r="AI30" s="608"/>
      <c r="AJ30" s="608"/>
      <c r="AK30" s="608"/>
      <c r="AL30" s="608"/>
      <c r="AM30" s="608"/>
      <c r="AN30" s="608"/>
      <c r="AO30" s="608"/>
      <c r="AP30" s="608"/>
      <c r="AQ30" s="608"/>
      <c r="AR30" s="608"/>
      <c r="AS30" s="610"/>
      <c r="AT30" s="616"/>
      <c r="AU30" s="616"/>
      <c r="AV30" s="609"/>
      <c r="AW30" s="610"/>
      <c r="AX30" s="240"/>
      <c r="AY30" s="131" t="s">
        <v>1375</v>
      </c>
    </row>
    <row r="31" spans="1:51" ht="30" customHeight="1">
      <c r="A31" s="611"/>
      <c r="B31" s="611"/>
      <c r="C31" s="229" t="s">
        <v>1370</v>
      </c>
      <c r="D31" s="229" t="s">
        <v>983</v>
      </c>
      <c r="E31" s="229" t="s">
        <v>1021</v>
      </c>
      <c r="F31" s="229">
        <v>10</v>
      </c>
      <c r="G31" s="229">
        <v>10</v>
      </c>
      <c r="H31" s="229" t="s">
        <v>985</v>
      </c>
      <c r="I31" s="229"/>
      <c r="J31" s="229" t="s">
        <v>984</v>
      </c>
      <c r="K31" s="229"/>
      <c r="L31" s="229"/>
      <c r="M31" s="230" t="str">
        <f t="shared" si="0"/>
        <v/>
      </c>
      <c r="N31" s="231" t="s">
        <v>946</v>
      </c>
      <c r="O31" s="231"/>
      <c r="P31" s="231"/>
      <c r="Q31" s="231"/>
      <c r="R31" s="231"/>
      <c r="S31" s="231"/>
      <c r="T31" s="231"/>
      <c r="U31" s="231"/>
      <c r="V31" s="231"/>
      <c r="W31" s="231"/>
      <c r="X31" s="231"/>
      <c r="Y31" s="608"/>
      <c r="Z31" s="608"/>
      <c r="AA31" s="608"/>
      <c r="AB31" s="608"/>
      <c r="AC31" s="608"/>
      <c r="AD31" s="608"/>
      <c r="AE31" s="608"/>
      <c r="AF31" s="608"/>
      <c r="AG31" s="608"/>
      <c r="AH31" s="608"/>
      <c r="AI31" s="608"/>
      <c r="AJ31" s="608"/>
      <c r="AK31" s="608"/>
      <c r="AL31" s="608"/>
      <c r="AM31" s="608"/>
      <c r="AN31" s="608"/>
      <c r="AO31" s="608"/>
      <c r="AP31" s="608"/>
      <c r="AQ31" s="608"/>
      <c r="AR31" s="608"/>
      <c r="AS31" s="610"/>
      <c r="AT31" s="616"/>
      <c r="AU31" s="616"/>
      <c r="AV31" s="234"/>
      <c r="AW31" s="231" t="s">
        <v>983</v>
      </c>
      <c r="AX31" s="240"/>
      <c r="AY31" s="131" t="s">
        <v>1377</v>
      </c>
    </row>
    <row r="32" spans="1:51" ht="30" customHeight="1">
      <c r="A32" s="611"/>
      <c r="B32" s="611"/>
      <c r="C32" s="229" t="s">
        <v>1371</v>
      </c>
      <c r="D32" s="229" t="s">
        <v>983</v>
      </c>
      <c r="E32" s="229" t="s">
        <v>1147</v>
      </c>
      <c r="F32" s="229">
        <v>10</v>
      </c>
      <c r="G32" s="229">
        <v>10</v>
      </c>
      <c r="H32" s="229" t="s">
        <v>985</v>
      </c>
      <c r="I32" s="229"/>
      <c r="J32" s="229" t="s">
        <v>984</v>
      </c>
      <c r="K32" s="229"/>
      <c r="L32" s="229"/>
      <c r="M32" s="230" t="str">
        <f t="shared" si="0"/>
        <v/>
      </c>
      <c r="N32" s="231" t="s">
        <v>948</v>
      </c>
      <c r="O32" s="231"/>
      <c r="P32" s="231"/>
      <c r="Q32" s="231"/>
      <c r="R32" s="231"/>
      <c r="S32" s="231"/>
      <c r="T32" s="231"/>
      <c r="U32" s="231"/>
      <c r="V32" s="231"/>
      <c r="W32" s="231"/>
      <c r="X32" s="231"/>
      <c r="Y32" s="608"/>
      <c r="Z32" s="608"/>
      <c r="AA32" s="608"/>
      <c r="AB32" s="608"/>
      <c r="AC32" s="608"/>
      <c r="AD32" s="608"/>
      <c r="AE32" s="608"/>
      <c r="AF32" s="608"/>
      <c r="AG32" s="608"/>
      <c r="AH32" s="608"/>
      <c r="AI32" s="608"/>
      <c r="AJ32" s="608"/>
      <c r="AK32" s="608"/>
      <c r="AL32" s="608"/>
      <c r="AM32" s="608"/>
      <c r="AN32" s="608"/>
      <c r="AO32" s="608"/>
      <c r="AP32" s="608"/>
      <c r="AQ32" s="608"/>
      <c r="AR32" s="608"/>
      <c r="AS32" s="610"/>
      <c r="AT32" s="616"/>
      <c r="AU32" s="616"/>
      <c r="AV32" s="234"/>
      <c r="AW32" s="231" t="s">
        <v>983</v>
      </c>
      <c r="AX32" s="240"/>
      <c r="AY32" s="131" t="s">
        <v>1377</v>
      </c>
    </row>
    <row r="33" spans="1:51" ht="30" customHeight="1">
      <c r="A33" s="611"/>
      <c r="B33" s="611"/>
      <c r="C33" s="229" t="s">
        <v>1030</v>
      </c>
      <c r="D33" s="229" t="s">
        <v>983</v>
      </c>
      <c r="E33" s="229" t="s">
        <v>1028</v>
      </c>
      <c r="F33" s="229">
        <v>10</v>
      </c>
      <c r="G33" s="229">
        <v>10</v>
      </c>
      <c r="H33" s="229" t="s">
        <v>985</v>
      </c>
      <c r="I33" s="229"/>
      <c r="J33" s="229" t="s">
        <v>984</v>
      </c>
      <c r="K33" s="229"/>
      <c r="L33" s="229"/>
      <c r="M33" s="230" t="str">
        <f t="shared" si="0"/>
        <v/>
      </c>
      <c r="N33" s="231" t="s">
        <v>1030</v>
      </c>
      <c r="O33" s="231"/>
      <c r="P33" s="231"/>
      <c r="Q33" s="231"/>
      <c r="R33" s="231"/>
      <c r="S33" s="231"/>
      <c r="T33" s="231"/>
      <c r="U33" s="231"/>
      <c r="V33" s="231"/>
      <c r="W33" s="231"/>
      <c r="X33" s="231"/>
      <c r="Y33" s="608"/>
      <c r="Z33" s="608"/>
      <c r="AA33" s="608"/>
      <c r="AB33" s="608"/>
      <c r="AC33" s="608"/>
      <c r="AD33" s="608"/>
      <c r="AE33" s="608"/>
      <c r="AF33" s="608"/>
      <c r="AG33" s="608"/>
      <c r="AH33" s="608"/>
      <c r="AI33" s="608"/>
      <c r="AJ33" s="608"/>
      <c r="AK33" s="608"/>
      <c r="AL33" s="608"/>
      <c r="AM33" s="608"/>
      <c r="AN33" s="608"/>
      <c r="AO33" s="608"/>
      <c r="AP33" s="608"/>
      <c r="AQ33" s="608"/>
      <c r="AR33" s="608"/>
      <c r="AS33" s="610"/>
      <c r="AT33" s="616"/>
      <c r="AU33" s="616"/>
      <c r="AV33" s="234"/>
      <c r="AW33" s="231" t="s">
        <v>983</v>
      </c>
      <c r="AX33" s="240"/>
      <c r="AY33" s="131" t="s">
        <v>1375</v>
      </c>
    </row>
    <row r="34" spans="1:51" ht="30" customHeight="1">
      <c r="A34" s="611"/>
      <c r="B34" s="611"/>
      <c r="C34" s="229" t="s">
        <v>1029</v>
      </c>
      <c r="D34" s="229" t="s">
        <v>983</v>
      </c>
      <c r="E34" s="229" t="s">
        <v>1123</v>
      </c>
      <c r="F34" s="229">
        <v>10</v>
      </c>
      <c r="G34" s="229">
        <v>10</v>
      </c>
      <c r="H34" s="229" t="s">
        <v>985</v>
      </c>
      <c r="I34" s="229"/>
      <c r="J34" s="229" t="s">
        <v>984</v>
      </c>
      <c r="K34" s="229"/>
      <c r="L34" s="229"/>
      <c r="M34" s="230" t="str">
        <f t="shared" si="0"/>
        <v/>
      </c>
      <c r="N34" s="231" t="s">
        <v>1029</v>
      </c>
      <c r="O34" s="231"/>
      <c r="P34" s="231"/>
      <c r="Q34" s="231"/>
      <c r="R34" s="231"/>
      <c r="S34" s="231"/>
      <c r="T34" s="231"/>
      <c r="U34" s="231"/>
      <c r="V34" s="231"/>
      <c r="W34" s="231"/>
      <c r="X34" s="231"/>
      <c r="Y34" s="608"/>
      <c r="Z34" s="608"/>
      <c r="AA34" s="608"/>
      <c r="AB34" s="608"/>
      <c r="AC34" s="608"/>
      <c r="AD34" s="608"/>
      <c r="AE34" s="608"/>
      <c r="AF34" s="608"/>
      <c r="AG34" s="608"/>
      <c r="AH34" s="608"/>
      <c r="AI34" s="608"/>
      <c r="AJ34" s="608"/>
      <c r="AK34" s="608"/>
      <c r="AL34" s="608"/>
      <c r="AM34" s="608"/>
      <c r="AN34" s="608"/>
      <c r="AO34" s="608"/>
      <c r="AP34" s="608"/>
      <c r="AQ34" s="608"/>
      <c r="AR34" s="608"/>
      <c r="AS34" s="610"/>
      <c r="AT34" s="616"/>
      <c r="AU34" s="616"/>
      <c r="AV34" s="234"/>
      <c r="AW34" s="231" t="s">
        <v>983</v>
      </c>
      <c r="AX34" s="240"/>
      <c r="AY34" s="131" t="s">
        <v>1377</v>
      </c>
    </row>
    <row r="35" spans="1:51" ht="30" customHeight="1">
      <c r="A35" s="611"/>
      <c r="B35" s="611"/>
      <c r="C35" s="229" t="s">
        <v>1027</v>
      </c>
      <c r="D35" s="229" t="s">
        <v>983</v>
      </c>
      <c r="E35" s="229" t="s">
        <v>1028</v>
      </c>
      <c r="F35" s="229">
        <v>10</v>
      </c>
      <c r="G35" s="229">
        <v>10</v>
      </c>
      <c r="H35" s="229" t="s">
        <v>985</v>
      </c>
      <c r="I35" s="229"/>
      <c r="J35" s="229" t="s">
        <v>984</v>
      </c>
      <c r="K35" s="229"/>
      <c r="L35" s="229"/>
      <c r="M35" s="230" t="str">
        <f t="shared" si="0"/>
        <v/>
      </c>
      <c r="N35" s="231" t="s">
        <v>1027</v>
      </c>
      <c r="O35" s="231"/>
      <c r="P35" s="231"/>
      <c r="Q35" s="231"/>
      <c r="R35" s="231"/>
      <c r="S35" s="231"/>
      <c r="T35" s="231"/>
      <c r="U35" s="231"/>
      <c r="V35" s="231"/>
      <c r="W35" s="231"/>
      <c r="X35" s="231"/>
      <c r="Y35" s="608"/>
      <c r="Z35" s="608"/>
      <c r="AA35" s="608"/>
      <c r="AB35" s="608"/>
      <c r="AC35" s="608"/>
      <c r="AD35" s="608"/>
      <c r="AE35" s="608"/>
      <c r="AF35" s="608"/>
      <c r="AG35" s="608"/>
      <c r="AH35" s="608"/>
      <c r="AI35" s="608"/>
      <c r="AJ35" s="608"/>
      <c r="AK35" s="608"/>
      <c r="AL35" s="608"/>
      <c r="AM35" s="608"/>
      <c r="AN35" s="608"/>
      <c r="AO35" s="608"/>
      <c r="AP35" s="608"/>
      <c r="AQ35" s="608"/>
      <c r="AR35" s="608"/>
      <c r="AS35" s="610"/>
      <c r="AT35" s="616"/>
      <c r="AU35" s="616"/>
      <c r="AV35" s="234"/>
      <c r="AW35" s="231" t="s">
        <v>983</v>
      </c>
      <c r="AX35" s="240"/>
      <c r="AY35" s="131" t="s">
        <v>1377</v>
      </c>
    </row>
    <row r="36" spans="1:51" ht="30" customHeight="1">
      <c r="A36" s="611"/>
      <c r="B36" s="611"/>
      <c r="C36" s="229" t="s">
        <v>1373</v>
      </c>
      <c r="D36" s="229" t="s">
        <v>983</v>
      </c>
      <c r="E36" s="229" t="s">
        <v>998</v>
      </c>
      <c r="F36" s="229">
        <v>10</v>
      </c>
      <c r="G36" s="229">
        <v>10</v>
      </c>
      <c r="H36" s="229" t="s">
        <v>985</v>
      </c>
      <c r="I36" s="229"/>
      <c r="J36" s="229" t="s">
        <v>984</v>
      </c>
      <c r="K36" s="229"/>
      <c r="L36" s="229"/>
      <c r="M36" s="230" t="str">
        <f t="shared" si="0"/>
        <v/>
      </c>
      <c r="N36" s="231" t="s">
        <v>1026</v>
      </c>
      <c r="O36" s="231"/>
      <c r="P36" s="231"/>
      <c r="Q36" s="231"/>
      <c r="R36" s="231"/>
      <c r="S36" s="231"/>
      <c r="T36" s="231"/>
      <c r="U36" s="231"/>
      <c r="V36" s="231"/>
      <c r="W36" s="231"/>
      <c r="X36" s="231"/>
      <c r="Y36" s="608"/>
      <c r="Z36" s="608"/>
      <c r="AA36" s="608"/>
      <c r="AB36" s="608"/>
      <c r="AC36" s="608"/>
      <c r="AD36" s="608"/>
      <c r="AE36" s="608"/>
      <c r="AF36" s="608"/>
      <c r="AG36" s="608"/>
      <c r="AH36" s="608"/>
      <c r="AI36" s="608"/>
      <c r="AJ36" s="608"/>
      <c r="AK36" s="608"/>
      <c r="AL36" s="608"/>
      <c r="AM36" s="608"/>
      <c r="AN36" s="608"/>
      <c r="AO36" s="608"/>
      <c r="AP36" s="608"/>
      <c r="AQ36" s="608"/>
      <c r="AR36" s="608"/>
      <c r="AS36" s="610"/>
      <c r="AT36" s="616"/>
      <c r="AU36" s="616"/>
      <c r="AV36" s="234"/>
      <c r="AW36" s="231" t="s">
        <v>983</v>
      </c>
      <c r="AX36" s="240"/>
      <c r="AY36" s="131" t="s">
        <v>1376</v>
      </c>
    </row>
    <row r="37" spans="1:51" ht="30" customHeight="1">
      <c r="A37" s="611"/>
      <c r="B37" s="611"/>
      <c r="C37" s="229" t="s">
        <v>1372</v>
      </c>
      <c r="D37" s="229" t="s">
        <v>983</v>
      </c>
      <c r="E37" s="229" t="s">
        <v>1021</v>
      </c>
      <c r="F37" s="229">
        <v>10</v>
      </c>
      <c r="G37" s="229">
        <v>10</v>
      </c>
      <c r="H37" s="229" t="s">
        <v>985</v>
      </c>
      <c r="I37" s="229"/>
      <c r="J37" s="229" t="s">
        <v>984</v>
      </c>
      <c r="K37" s="229"/>
      <c r="L37" s="229"/>
      <c r="M37" s="230" t="str">
        <f t="shared" si="0"/>
        <v/>
      </c>
      <c r="N37" s="231" t="s">
        <v>1025</v>
      </c>
      <c r="O37" s="231"/>
      <c r="P37" s="231"/>
      <c r="Q37" s="231"/>
      <c r="R37" s="231"/>
      <c r="S37" s="231"/>
      <c r="T37" s="231"/>
      <c r="U37" s="231"/>
      <c r="V37" s="231"/>
      <c r="W37" s="231"/>
      <c r="X37" s="231"/>
      <c r="Y37" s="608"/>
      <c r="Z37" s="608"/>
      <c r="AA37" s="608"/>
      <c r="AB37" s="608"/>
      <c r="AC37" s="608"/>
      <c r="AD37" s="608"/>
      <c r="AE37" s="608"/>
      <c r="AF37" s="608"/>
      <c r="AG37" s="608"/>
      <c r="AH37" s="608"/>
      <c r="AI37" s="608"/>
      <c r="AJ37" s="608"/>
      <c r="AK37" s="608"/>
      <c r="AL37" s="608"/>
      <c r="AM37" s="608"/>
      <c r="AN37" s="608"/>
      <c r="AO37" s="608"/>
      <c r="AP37" s="608"/>
      <c r="AQ37" s="608"/>
      <c r="AR37" s="608"/>
      <c r="AS37" s="610"/>
      <c r="AT37" s="616"/>
      <c r="AU37" s="616"/>
      <c r="AV37" s="234"/>
      <c r="AW37" s="231" t="s">
        <v>983</v>
      </c>
      <c r="AX37" s="240"/>
      <c r="AY37" s="131" t="s">
        <v>1377</v>
      </c>
    </row>
    <row r="38" spans="1:51" ht="30" customHeight="1">
      <c r="A38" s="611"/>
      <c r="B38" s="611"/>
      <c r="C38" s="229" t="s">
        <v>1024</v>
      </c>
      <c r="D38" s="229" t="s">
        <v>983</v>
      </c>
      <c r="E38" s="229" t="s">
        <v>1123</v>
      </c>
      <c r="F38" s="229">
        <v>10</v>
      </c>
      <c r="G38" s="229">
        <v>10</v>
      </c>
      <c r="H38" s="229" t="s">
        <v>985</v>
      </c>
      <c r="I38" s="229"/>
      <c r="J38" s="229" t="s">
        <v>984</v>
      </c>
      <c r="K38" s="229"/>
      <c r="L38" s="229"/>
      <c r="M38" s="230" t="str">
        <f t="shared" si="0"/>
        <v/>
      </c>
      <c r="N38" s="231" t="s">
        <v>1024</v>
      </c>
      <c r="O38" s="231"/>
      <c r="P38" s="231"/>
      <c r="Q38" s="231"/>
      <c r="R38" s="231"/>
      <c r="S38" s="231"/>
      <c r="T38" s="231"/>
      <c r="U38" s="231"/>
      <c r="V38" s="231"/>
      <c r="W38" s="231"/>
      <c r="X38" s="231"/>
      <c r="Y38" s="608"/>
      <c r="Z38" s="608"/>
      <c r="AA38" s="608"/>
      <c r="AB38" s="608"/>
      <c r="AC38" s="608"/>
      <c r="AD38" s="608"/>
      <c r="AE38" s="608"/>
      <c r="AF38" s="608"/>
      <c r="AG38" s="608"/>
      <c r="AH38" s="608"/>
      <c r="AI38" s="608"/>
      <c r="AJ38" s="608"/>
      <c r="AK38" s="608"/>
      <c r="AL38" s="608"/>
      <c r="AM38" s="608"/>
      <c r="AN38" s="608"/>
      <c r="AO38" s="608"/>
      <c r="AP38" s="608"/>
      <c r="AQ38" s="608"/>
      <c r="AR38" s="608"/>
      <c r="AS38" s="610"/>
      <c r="AT38" s="616"/>
      <c r="AU38" s="616"/>
      <c r="AV38" s="234"/>
      <c r="AW38" s="231" t="s">
        <v>983</v>
      </c>
      <c r="AX38" s="240"/>
      <c r="AY38" s="131" t="s">
        <v>1378</v>
      </c>
    </row>
    <row r="39" spans="1:51" ht="30" customHeight="1">
      <c r="A39" s="611"/>
      <c r="B39" s="611" t="s">
        <v>1023</v>
      </c>
      <c r="C39" s="611"/>
      <c r="D39" s="611"/>
      <c r="E39" s="611"/>
      <c r="F39" s="611"/>
      <c r="G39" s="611"/>
      <c r="H39" s="611"/>
      <c r="I39" s="611"/>
      <c r="J39" s="611"/>
      <c r="K39" s="611"/>
      <c r="L39" s="611"/>
      <c r="M39" s="176" t="str">
        <f>IF(COUNT(AV39)=0,"",1-SUM(L27:L38)/AV39)</f>
        <v/>
      </c>
      <c r="N39" s="610"/>
      <c r="O39" s="610"/>
      <c r="P39" s="610"/>
      <c r="Q39" s="610"/>
      <c r="R39" s="610"/>
      <c r="S39" s="610"/>
      <c r="T39" s="610"/>
      <c r="U39" s="610"/>
      <c r="V39" s="610"/>
      <c r="W39" s="610"/>
      <c r="X39" s="610"/>
      <c r="Y39" s="610"/>
      <c r="Z39" s="610"/>
      <c r="AA39" s="610"/>
      <c r="AB39" s="610"/>
      <c r="AC39" s="610"/>
      <c r="AD39" s="610"/>
      <c r="AE39" s="610"/>
      <c r="AF39" s="610"/>
      <c r="AG39" s="610"/>
      <c r="AH39" s="610"/>
      <c r="AI39" s="610"/>
      <c r="AJ39" s="610"/>
      <c r="AK39" s="610"/>
      <c r="AL39" s="610"/>
      <c r="AM39" s="610"/>
      <c r="AN39" s="610"/>
      <c r="AO39" s="610"/>
      <c r="AP39" s="610"/>
      <c r="AQ39" s="610"/>
      <c r="AR39" s="610"/>
      <c r="AS39" s="610"/>
      <c r="AT39" s="616"/>
      <c r="AU39" s="616"/>
      <c r="AV39" s="177" t="str">
        <f>IF(COUNT(AV27:AV38) = 0,"",SUM(AV27:AV38))</f>
        <v/>
      </c>
      <c r="AW39" s="178" t="s">
        <v>983</v>
      </c>
      <c r="AX39" s="239"/>
    </row>
    <row r="40" spans="1:51" ht="30" customHeight="1">
      <c r="A40" s="611" t="s">
        <v>655</v>
      </c>
      <c r="B40" s="611"/>
      <c r="C40" s="611"/>
      <c r="D40" s="611"/>
      <c r="E40" s="611"/>
      <c r="F40" s="611"/>
      <c r="G40" s="611"/>
      <c r="H40" s="611"/>
      <c r="I40" s="611"/>
      <c r="J40" s="611"/>
      <c r="K40" s="611"/>
      <c r="L40" s="611"/>
      <c r="M40" s="179" t="str">
        <f>IF(COUNT(AV40)=0,"",1-SUM(L7:L23,L27:L38)/AV40)</f>
        <v/>
      </c>
      <c r="N40" s="610"/>
      <c r="O40" s="610"/>
      <c r="P40" s="610"/>
      <c r="Q40" s="610"/>
      <c r="R40" s="610"/>
      <c r="S40" s="610"/>
      <c r="T40" s="610"/>
      <c r="U40" s="610"/>
      <c r="V40" s="610"/>
      <c r="W40" s="610"/>
      <c r="X40" s="610"/>
      <c r="Y40" s="610"/>
      <c r="Z40" s="610"/>
      <c r="AA40" s="610"/>
      <c r="AB40" s="610"/>
      <c r="AC40" s="610"/>
      <c r="AD40" s="610"/>
      <c r="AE40" s="610"/>
      <c r="AF40" s="610"/>
      <c r="AG40" s="610"/>
      <c r="AH40" s="610"/>
      <c r="AI40" s="610"/>
      <c r="AJ40" s="610"/>
      <c r="AK40" s="610"/>
      <c r="AL40" s="610"/>
      <c r="AM40" s="610"/>
      <c r="AN40" s="610"/>
      <c r="AO40" s="610"/>
      <c r="AP40" s="610"/>
      <c r="AQ40" s="610"/>
      <c r="AR40" s="610"/>
      <c r="AS40" s="610"/>
      <c r="AT40" s="610"/>
      <c r="AU40" s="616"/>
      <c r="AV40" s="180" t="str">
        <f>IF(COUNT(AV26,AV39)=0,"",SUM(AV26,AV39))</f>
        <v/>
      </c>
      <c r="AW40" s="178" t="s">
        <v>983</v>
      </c>
      <c r="AX40" s="239"/>
    </row>
    <row r="41" spans="1:51" ht="30" customHeight="1">
      <c r="A41" s="611" t="s">
        <v>649</v>
      </c>
      <c r="B41" s="611" t="s">
        <v>649</v>
      </c>
      <c r="C41" s="229" t="s">
        <v>14</v>
      </c>
      <c r="D41" s="229" t="s">
        <v>983</v>
      </c>
      <c r="E41" s="229" t="s">
        <v>1022</v>
      </c>
      <c r="F41" s="229">
        <v>9</v>
      </c>
      <c r="G41" s="229">
        <v>18</v>
      </c>
      <c r="H41" s="229" t="s">
        <v>985</v>
      </c>
      <c r="I41" s="229"/>
      <c r="J41" s="229" t="s">
        <v>997</v>
      </c>
      <c r="K41" s="229"/>
      <c r="L41" s="229"/>
      <c r="M41" s="230" t="str">
        <f>IF(AV41= "","",1-L41/AV41)</f>
        <v/>
      </c>
      <c r="N41" s="231" t="s">
        <v>942</v>
      </c>
      <c r="O41" s="231"/>
      <c r="P41" s="231"/>
      <c r="Q41" s="231"/>
      <c r="R41" s="231"/>
      <c r="S41" s="231"/>
      <c r="T41" s="231"/>
      <c r="U41" s="231"/>
      <c r="V41" s="231"/>
      <c r="W41" s="231"/>
      <c r="X41" s="231"/>
      <c r="Y41" s="231"/>
      <c r="Z41" s="231"/>
      <c r="AA41" s="231"/>
      <c r="AB41" s="231"/>
      <c r="AC41" s="231"/>
      <c r="AD41" s="231"/>
      <c r="AE41" s="231"/>
      <c r="AF41" s="231"/>
      <c r="AG41" s="608"/>
      <c r="AH41" s="608"/>
      <c r="AI41" s="608"/>
      <c r="AJ41" s="608"/>
      <c r="AK41" s="608"/>
      <c r="AL41" s="608"/>
      <c r="AM41" s="608"/>
      <c r="AN41" s="608"/>
      <c r="AO41" s="608"/>
      <c r="AP41" s="608"/>
      <c r="AQ41" s="608"/>
      <c r="AR41" s="608"/>
      <c r="AS41" s="610" t="s">
        <v>1226</v>
      </c>
      <c r="AT41" s="610" t="s">
        <v>1226</v>
      </c>
      <c r="AU41" s="616"/>
      <c r="AV41" s="234"/>
      <c r="AW41" s="231" t="s">
        <v>983</v>
      </c>
      <c r="AX41" s="240"/>
      <c r="AY41" s="131" t="s">
        <v>1376</v>
      </c>
    </row>
    <row r="42" spans="1:51" ht="30" customHeight="1">
      <c r="A42" s="611"/>
      <c r="B42" s="611"/>
      <c r="C42" s="229" t="s">
        <v>16</v>
      </c>
      <c r="D42" s="229" t="s">
        <v>983</v>
      </c>
      <c r="E42" s="229" t="s">
        <v>1021</v>
      </c>
      <c r="F42" s="229">
        <v>9</v>
      </c>
      <c r="G42" s="229">
        <v>18</v>
      </c>
      <c r="H42" s="229" t="s">
        <v>985</v>
      </c>
      <c r="I42" s="229"/>
      <c r="J42" s="229" t="s">
        <v>997</v>
      </c>
      <c r="K42" s="229"/>
      <c r="L42" s="229"/>
      <c r="M42" s="230" t="str">
        <f>IF(AV42= "","",1-L42/AV42)</f>
        <v/>
      </c>
      <c r="N42" s="231" t="s">
        <v>17</v>
      </c>
      <c r="O42" s="231"/>
      <c r="P42" s="231"/>
      <c r="Q42" s="231"/>
      <c r="R42" s="231"/>
      <c r="S42" s="231"/>
      <c r="T42" s="231"/>
      <c r="U42" s="231"/>
      <c r="V42" s="231"/>
      <c r="W42" s="231"/>
      <c r="X42" s="231"/>
      <c r="Y42" s="231"/>
      <c r="Z42" s="231"/>
      <c r="AA42" s="231"/>
      <c r="AB42" s="231"/>
      <c r="AC42" s="231"/>
      <c r="AD42" s="231"/>
      <c r="AE42" s="231"/>
      <c r="AF42" s="231"/>
      <c r="AG42" s="608"/>
      <c r="AH42" s="608"/>
      <c r="AI42" s="608"/>
      <c r="AJ42" s="608"/>
      <c r="AK42" s="608"/>
      <c r="AL42" s="608"/>
      <c r="AM42" s="608"/>
      <c r="AN42" s="608"/>
      <c r="AO42" s="608"/>
      <c r="AP42" s="608"/>
      <c r="AQ42" s="608"/>
      <c r="AR42" s="608"/>
      <c r="AS42" s="610"/>
      <c r="AT42" s="610"/>
      <c r="AU42" s="616"/>
      <c r="AV42" s="234"/>
      <c r="AW42" s="231" t="s">
        <v>983</v>
      </c>
      <c r="AX42" s="240"/>
      <c r="AY42" s="131" t="s">
        <v>1376</v>
      </c>
    </row>
    <row r="43" spans="1:51" ht="30" customHeight="1">
      <c r="A43" s="611"/>
      <c r="B43" s="611"/>
      <c r="C43" s="611" t="s">
        <v>1020</v>
      </c>
      <c r="D43" s="611" t="s">
        <v>983</v>
      </c>
      <c r="E43" s="611" t="s">
        <v>1019</v>
      </c>
      <c r="F43" s="611">
        <v>5</v>
      </c>
      <c r="G43" s="611">
        <v>20</v>
      </c>
      <c r="H43" s="611" t="s">
        <v>997</v>
      </c>
      <c r="I43" s="611"/>
      <c r="J43" s="611" t="s">
        <v>985</v>
      </c>
      <c r="K43" s="611" t="s">
        <v>1002</v>
      </c>
      <c r="L43" s="611"/>
      <c r="M43" s="612" t="str">
        <f>IF(AV43= "","",1-L43/AV43)</f>
        <v/>
      </c>
      <c r="N43" s="231" t="s">
        <v>1001</v>
      </c>
      <c r="O43" s="231"/>
      <c r="P43" s="231"/>
      <c r="Q43" s="235"/>
      <c r="R43" s="235"/>
      <c r="S43" s="231"/>
      <c r="T43" s="231"/>
      <c r="U43" s="235"/>
      <c r="V43" s="235"/>
      <c r="W43" s="231"/>
      <c r="X43" s="231"/>
      <c r="Y43" s="608"/>
      <c r="Z43" s="608"/>
      <c r="AA43" s="608"/>
      <c r="AB43" s="608"/>
      <c r="AC43" s="608"/>
      <c r="AD43" s="608"/>
      <c r="AE43" s="608"/>
      <c r="AF43" s="608"/>
      <c r="AG43" s="608"/>
      <c r="AH43" s="608"/>
      <c r="AI43" s="608"/>
      <c r="AJ43" s="608"/>
      <c r="AK43" s="608"/>
      <c r="AL43" s="608"/>
      <c r="AM43" s="608"/>
      <c r="AN43" s="608"/>
      <c r="AO43" s="608"/>
      <c r="AP43" s="608"/>
      <c r="AQ43" s="608"/>
      <c r="AR43" s="608"/>
      <c r="AS43" s="610"/>
      <c r="AT43" s="610"/>
      <c r="AU43" s="616"/>
      <c r="AV43" s="609"/>
      <c r="AW43" s="610" t="s">
        <v>1226</v>
      </c>
      <c r="AX43" s="240"/>
      <c r="AY43" s="131" t="s">
        <v>1377</v>
      </c>
    </row>
    <row r="44" spans="1:51" ht="30" customHeight="1">
      <c r="A44" s="611"/>
      <c r="B44" s="611"/>
      <c r="C44" s="611"/>
      <c r="D44" s="611"/>
      <c r="E44" s="611"/>
      <c r="F44" s="611"/>
      <c r="G44" s="611"/>
      <c r="H44" s="611"/>
      <c r="I44" s="611"/>
      <c r="J44" s="611"/>
      <c r="K44" s="611"/>
      <c r="L44" s="611"/>
      <c r="M44" s="612"/>
      <c r="N44" s="231" t="s">
        <v>1000</v>
      </c>
      <c r="O44" s="231"/>
      <c r="P44" s="231"/>
      <c r="Q44" s="235"/>
      <c r="R44" s="235"/>
      <c r="S44" s="231"/>
      <c r="T44" s="231"/>
      <c r="U44" s="235"/>
      <c r="V44" s="235"/>
      <c r="W44" s="231"/>
      <c r="X44" s="231"/>
      <c r="Y44" s="608"/>
      <c r="Z44" s="608"/>
      <c r="AA44" s="608"/>
      <c r="AB44" s="608"/>
      <c r="AC44" s="608"/>
      <c r="AD44" s="608"/>
      <c r="AE44" s="608"/>
      <c r="AF44" s="608"/>
      <c r="AG44" s="608"/>
      <c r="AH44" s="608"/>
      <c r="AI44" s="608"/>
      <c r="AJ44" s="608"/>
      <c r="AK44" s="608"/>
      <c r="AL44" s="608"/>
      <c r="AM44" s="608"/>
      <c r="AN44" s="608"/>
      <c r="AO44" s="608"/>
      <c r="AP44" s="608"/>
      <c r="AQ44" s="608"/>
      <c r="AR44" s="608"/>
      <c r="AS44" s="610"/>
      <c r="AT44" s="610"/>
      <c r="AU44" s="616"/>
      <c r="AV44" s="609"/>
      <c r="AW44" s="610"/>
      <c r="AX44" s="240"/>
      <c r="AY44" s="131" t="s">
        <v>1375</v>
      </c>
    </row>
    <row r="45" spans="1:51" ht="30" customHeight="1">
      <c r="A45" s="611"/>
      <c r="B45" s="611"/>
      <c r="C45" s="611"/>
      <c r="D45" s="611"/>
      <c r="E45" s="611"/>
      <c r="F45" s="611"/>
      <c r="G45" s="611"/>
      <c r="H45" s="611"/>
      <c r="I45" s="611"/>
      <c r="J45" s="611"/>
      <c r="K45" s="611"/>
      <c r="L45" s="611"/>
      <c r="M45" s="612"/>
      <c r="N45" s="231" t="s">
        <v>309</v>
      </c>
      <c r="O45" s="610"/>
      <c r="P45" s="610"/>
      <c r="Q45" s="618"/>
      <c r="R45" s="618"/>
      <c r="S45" s="610"/>
      <c r="T45" s="610"/>
      <c r="U45" s="618"/>
      <c r="V45" s="618"/>
      <c r="W45" s="610"/>
      <c r="X45" s="610"/>
      <c r="Y45" s="608"/>
      <c r="Z45" s="608"/>
      <c r="AA45" s="608"/>
      <c r="AB45" s="608"/>
      <c r="AC45" s="608"/>
      <c r="AD45" s="608"/>
      <c r="AE45" s="608"/>
      <c r="AF45" s="608"/>
      <c r="AG45" s="608"/>
      <c r="AH45" s="608"/>
      <c r="AI45" s="608"/>
      <c r="AJ45" s="608"/>
      <c r="AK45" s="608"/>
      <c r="AL45" s="608"/>
      <c r="AM45" s="608"/>
      <c r="AN45" s="608"/>
      <c r="AO45" s="608"/>
      <c r="AP45" s="608"/>
      <c r="AQ45" s="608"/>
      <c r="AR45" s="608"/>
      <c r="AS45" s="610"/>
      <c r="AT45" s="610"/>
      <c r="AU45" s="616"/>
      <c r="AV45" s="609"/>
      <c r="AW45" s="610"/>
      <c r="AX45" s="240"/>
      <c r="AY45" s="131" t="s">
        <v>1375</v>
      </c>
    </row>
    <row r="46" spans="1:51" ht="30" customHeight="1">
      <c r="A46" s="611"/>
      <c r="B46" s="611" t="s">
        <v>18</v>
      </c>
      <c r="C46" s="611"/>
      <c r="D46" s="611"/>
      <c r="E46" s="611"/>
      <c r="F46" s="611"/>
      <c r="G46" s="611"/>
      <c r="H46" s="611"/>
      <c r="I46" s="611"/>
      <c r="J46" s="611"/>
      <c r="K46" s="611"/>
      <c r="L46" s="611"/>
      <c r="M46" s="176" t="str">
        <f>IF(COUNT(AV46)=0,"",1-SUM(L41:L45)/AV46)</f>
        <v/>
      </c>
      <c r="N46" s="610"/>
      <c r="O46" s="610"/>
      <c r="P46" s="610"/>
      <c r="Q46" s="610"/>
      <c r="R46" s="610"/>
      <c r="S46" s="610"/>
      <c r="T46" s="610"/>
      <c r="U46" s="610"/>
      <c r="V46" s="610"/>
      <c r="W46" s="610"/>
      <c r="X46" s="610"/>
      <c r="Y46" s="610"/>
      <c r="Z46" s="610"/>
      <c r="AA46" s="610"/>
      <c r="AB46" s="610"/>
      <c r="AC46" s="610"/>
      <c r="AD46" s="610"/>
      <c r="AE46" s="610"/>
      <c r="AF46" s="610"/>
      <c r="AG46" s="610"/>
      <c r="AH46" s="610"/>
      <c r="AI46" s="610"/>
      <c r="AJ46" s="610"/>
      <c r="AK46" s="610"/>
      <c r="AL46" s="610"/>
      <c r="AM46" s="610"/>
      <c r="AN46" s="610"/>
      <c r="AO46" s="610"/>
      <c r="AP46" s="610"/>
      <c r="AQ46" s="610"/>
      <c r="AR46" s="610"/>
      <c r="AS46" s="610"/>
      <c r="AT46" s="610"/>
      <c r="AU46" s="616"/>
      <c r="AV46" s="177" t="str">
        <f>IF(COUNT(AV41:AV45) = 0,"",SUM(AV41:AV45))</f>
        <v/>
      </c>
      <c r="AW46" s="178" t="s">
        <v>983</v>
      </c>
      <c r="AX46" s="239"/>
    </row>
    <row r="47" spans="1:51" ht="30" customHeight="1">
      <c r="A47" s="611" t="s">
        <v>18</v>
      </c>
      <c r="B47" s="611"/>
      <c r="C47" s="611"/>
      <c r="D47" s="611"/>
      <c r="E47" s="611"/>
      <c r="F47" s="611"/>
      <c r="G47" s="611"/>
      <c r="H47" s="611"/>
      <c r="I47" s="611"/>
      <c r="J47" s="611"/>
      <c r="K47" s="611"/>
      <c r="L47" s="611"/>
      <c r="M47" s="179" t="str">
        <f>IF(COUNT(AV47)=0,"",1-SUM(L41:L45)/AV47)</f>
        <v/>
      </c>
      <c r="N47" s="610"/>
      <c r="O47" s="610"/>
      <c r="P47" s="610"/>
      <c r="Q47" s="610"/>
      <c r="R47" s="610"/>
      <c r="S47" s="610"/>
      <c r="T47" s="610"/>
      <c r="U47" s="610"/>
      <c r="V47" s="610"/>
      <c r="W47" s="610"/>
      <c r="X47" s="610"/>
      <c r="Y47" s="610"/>
      <c r="Z47" s="610"/>
      <c r="AA47" s="610"/>
      <c r="AB47" s="610"/>
      <c r="AC47" s="610"/>
      <c r="AD47" s="610"/>
      <c r="AE47" s="610"/>
      <c r="AF47" s="610"/>
      <c r="AG47" s="610"/>
      <c r="AH47" s="610"/>
      <c r="AI47" s="610"/>
      <c r="AJ47" s="610"/>
      <c r="AK47" s="610"/>
      <c r="AL47" s="610"/>
      <c r="AM47" s="610"/>
      <c r="AN47" s="610"/>
      <c r="AO47" s="610"/>
      <c r="AP47" s="610"/>
      <c r="AQ47" s="610"/>
      <c r="AR47" s="610"/>
      <c r="AS47" s="610"/>
      <c r="AT47" s="610"/>
      <c r="AU47" s="616"/>
      <c r="AV47" s="180" t="str">
        <f>IF(COUNT(AV46)=0,"",SUM(AV46))</f>
        <v/>
      </c>
      <c r="AW47" s="178" t="s">
        <v>983</v>
      </c>
      <c r="AX47" s="239"/>
    </row>
    <row r="48" spans="1:51" ht="30" customHeight="1">
      <c r="A48" s="611" t="s">
        <v>687</v>
      </c>
      <c r="B48" s="611" t="s">
        <v>656</v>
      </c>
      <c r="C48" s="611" t="s">
        <v>19</v>
      </c>
      <c r="D48" s="611" t="s">
        <v>983</v>
      </c>
      <c r="E48" s="611" t="s">
        <v>1018</v>
      </c>
      <c r="F48" s="611">
        <v>6</v>
      </c>
      <c r="G48" s="611">
        <v>6</v>
      </c>
      <c r="H48" s="611" t="s">
        <v>985</v>
      </c>
      <c r="I48" s="611"/>
      <c r="J48" s="611" t="s">
        <v>1005</v>
      </c>
      <c r="K48" s="611" t="s">
        <v>19</v>
      </c>
      <c r="L48" s="611"/>
      <c r="M48" s="612" t="str">
        <f>IF(AV48= "","",1-L48/AV48)</f>
        <v/>
      </c>
      <c r="N48" s="231" t="s">
        <v>19</v>
      </c>
      <c r="O48" s="231"/>
      <c r="P48" s="235"/>
      <c r="Q48" s="231"/>
      <c r="R48" s="235"/>
      <c r="S48" s="231"/>
      <c r="T48" s="235"/>
      <c r="U48" s="608"/>
      <c r="V48" s="608"/>
      <c r="W48" s="608"/>
      <c r="X48" s="608"/>
      <c r="Y48" s="608"/>
      <c r="Z48" s="608"/>
      <c r="AA48" s="608"/>
      <c r="AB48" s="608"/>
      <c r="AC48" s="608"/>
      <c r="AD48" s="608"/>
      <c r="AE48" s="608"/>
      <c r="AF48" s="608"/>
      <c r="AG48" s="608"/>
      <c r="AH48" s="608"/>
      <c r="AI48" s="608"/>
      <c r="AJ48" s="608"/>
      <c r="AK48" s="608"/>
      <c r="AL48" s="608"/>
      <c r="AM48" s="608"/>
      <c r="AN48" s="608"/>
      <c r="AO48" s="608"/>
      <c r="AP48" s="608"/>
      <c r="AQ48" s="608"/>
      <c r="AR48" s="608"/>
      <c r="AS48" s="610" t="s">
        <v>1081</v>
      </c>
      <c r="AT48" s="616" t="s">
        <v>1081</v>
      </c>
      <c r="AU48" s="616"/>
      <c r="AV48" s="609"/>
      <c r="AW48" s="610" t="s">
        <v>1081</v>
      </c>
      <c r="AX48" s="240"/>
      <c r="AY48" s="131" t="s">
        <v>1377</v>
      </c>
    </row>
    <row r="49" spans="1:51" ht="30" customHeight="1">
      <c r="A49" s="611"/>
      <c r="B49" s="611"/>
      <c r="C49" s="611"/>
      <c r="D49" s="611"/>
      <c r="E49" s="611"/>
      <c r="F49" s="611"/>
      <c r="G49" s="611"/>
      <c r="H49" s="611"/>
      <c r="I49" s="611"/>
      <c r="J49" s="611"/>
      <c r="K49" s="611"/>
      <c r="L49" s="611"/>
      <c r="M49" s="612"/>
      <c r="N49" s="231" t="s">
        <v>309</v>
      </c>
      <c r="O49" s="231"/>
      <c r="P49" s="235"/>
      <c r="Q49" s="231"/>
      <c r="R49" s="235"/>
      <c r="S49" s="231"/>
      <c r="T49" s="235"/>
      <c r="U49" s="608"/>
      <c r="V49" s="608"/>
      <c r="W49" s="608"/>
      <c r="X49" s="608"/>
      <c r="Y49" s="608"/>
      <c r="Z49" s="608"/>
      <c r="AA49" s="608"/>
      <c r="AB49" s="608"/>
      <c r="AC49" s="608"/>
      <c r="AD49" s="608"/>
      <c r="AE49" s="608"/>
      <c r="AF49" s="608"/>
      <c r="AG49" s="608"/>
      <c r="AH49" s="608"/>
      <c r="AI49" s="608"/>
      <c r="AJ49" s="608"/>
      <c r="AK49" s="608"/>
      <c r="AL49" s="608"/>
      <c r="AM49" s="608"/>
      <c r="AN49" s="608"/>
      <c r="AO49" s="608"/>
      <c r="AP49" s="608"/>
      <c r="AQ49" s="608"/>
      <c r="AR49" s="608"/>
      <c r="AS49" s="610"/>
      <c r="AT49" s="616"/>
      <c r="AU49" s="616"/>
      <c r="AV49" s="609"/>
      <c r="AW49" s="610"/>
      <c r="AX49" s="240"/>
      <c r="AY49" s="131" t="s">
        <v>1377</v>
      </c>
    </row>
    <row r="50" spans="1:51" ht="30" customHeight="1">
      <c r="A50" s="611"/>
      <c r="B50" s="611" t="s">
        <v>1017</v>
      </c>
      <c r="C50" s="611"/>
      <c r="D50" s="611"/>
      <c r="E50" s="611"/>
      <c r="F50" s="611"/>
      <c r="G50" s="611"/>
      <c r="H50" s="611"/>
      <c r="I50" s="611"/>
      <c r="J50" s="611"/>
      <c r="K50" s="611"/>
      <c r="L50" s="611"/>
      <c r="M50" s="176" t="str">
        <f>IF(COUNT(AV50)=0,"",1-SUM(L48)/AV50)</f>
        <v/>
      </c>
      <c r="N50" s="610"/>
      <c r="O50" s="610"/>
      <c r="P50" s="610"/>
      <c r="Q50" s="610"/>
      <c r="R50" s="610"/>
      <c r="S50" s="610"/>
      <c r="T50" s="610"/>
      <c r="U50" s="610"/>
      <c r="V50" s="610"/>
      <c r="W50" s="610"/>
      <c r="X50" s="610"/>
      <c r="Y50" s="610"/>
      <c r="Z50" s="610"/>
      <c r="AA50" s="610"/>
      <c r="AB50" s="610"/>
      <c r="AC50" s="610"/>
      <c r="AD50" s="610"/>
      <c r="AE50" s="610"/>
      <c r="AF50" s="610"/>
      <c r="AG50" s="610"/>
      <c r="AH50" s="610"/>
      <c r="AI50" s="610"/>
      <c r="AJ50" s="610"/>
      <c r="AK50" s="610"/>
      <c r="AL50" s="610"/>
      <c r="AM50" s="610"/>
      <c r="AN50" s="610"/>
      <c r="AO50" s="610"/>
      <c r="AP50" s="610"/>
      <c r="AQ50" s="610"/>
      <c r="AR50" s="610"/>
      <c r="AS50" s="610"/>
      <c r="AT50" s="616"/>
      <c r="AU50" s="616"/>
      <c r="AV50" s="177" t="str">
        <f>IF(COUNT(AV48:AV49) = 0,"",SUM(AV48:AV49))</f>
        <v/>
      </c>
      <c r="AW50" s="178" t="s">
        <v>983</v>
      </c>
      <c r="AX50" s="239"/>
    </row>
    <row r="51" spans="1:51" ht="30" customHeight="1">
      <c r="A51" s="611"/>
      <c r="B51" s="611" t="s">
        <v>658</v>
      </c>
      <c r="C51" s="611" t="s">
        <v>1016</v>
      </c>
      <c r="D51" s="611" t="s">
        <v>983</v>
      </c>
      <c r="E51" s="611" t="s">
        <v>1003</v>
      </c>
      <c r="F51" s="611">
        <v>6</v>
      </c>
      <c r="G51" s="611">
        <v>36</v>
      </c>
      <c r="H51" s="611">
        <v>6</v>
      </c>
      <c r="I51" s="611"/>
      <c r="J51" s="611" t="s">
        <v>1007</v>
      </c>
      <c r="K51" s="611"/>
      <c r="L51" s="611"/>
      <c r="M51" s="612" t="str">
        <f>IF(AV51= "","",1-L51/AV51)</f>
        <v/>
      </c>
      <c r="N51" s="610" t="s">
        <v>1016</v>
      </c>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610" t="s">
        <v>1081</v>
      </c>
      <c r="AT51" s="616"/>
      <c r="AU51" s="616"/>
      <c r="AV51" s="609"/>
      <c r="AW51" s="610" t="s">
        <v>1081</v>
      </c>
      <c r="AX51" s="240"/>
      <c r="AY51" s="131" t="s">
        <v>1376</v>
      </c>
    </row>
    <row r="52" spans="1:51" ht="30" customHeight="1">
      <c r="A52" s="611"/>
      <c r="B52" s="611"/>
      <c r="C52" s="611"/>
      <c r="D52" s="611"/>
      <c r="E52" s="611"/>
      <c r="F52" s="611"/>
      <c r="G52" s="611"/>
      <c r="H52" s="611"/>
      <c r="I52" s="611"/>
      <c r="J52" s="611"/>
      <c r="K52" s="611"/>
      <c r="L52" s="611"/>
      <c r="M52" s="612"/>
      <c r="N52" s="610" t="s">
        <v>1016</v>
      </c>
      <c r="O52" s="231"/>
      <c r="P52" s="231"/>
      <c r="Q52" s="231"/>
      <c r="R52" s="231"/>
      <c r="S52" s="231"/>
      <c r="T52" s="231"/>
      <c r="U52" s="608"/>
      <c r="V52" s="608"/>
      <c r="W52" s="608"/>
      <c r="X52" s="608"/>
      <c r="Y52" s="608"/>
      <c r="Z52" s="608"/>
      <c r="AA52" s="608"/>
      <c r="AB52" s="608"/>
      <c r="AC52" s="608"/>
      <c r="AD52" s="608"/>
      <c r="AE52" s="608"/>
      <c r="AF52" s="608"/>
      <c r="AG52" s="608"/>
      <c r="AH52" s="608"/>
      <c r="AI52" s="608"/>
      <c r="AJ52" s="608"/>
      <c r="AK52" s="608"/>
      <c r="AL52" s="608"/>
      <c r="AM52" s="608"/>
      <c r="AN52" s="608"/>
      <c r="AO52" s="608"/>
      <c r="AP52" s="608"/>
      <c r="AQ52" s="608"/>
      <c r="AR52" s="608"/>
      <c r="AS52" s="610"/>
      <c r="AT52" s="616"/>
      <c r="AU52" s="616"/>
      <c r="AV52" s="609"/>
      <c r="AW52" s="610"/>
      <c r="AX52" s="240"/>
      <c r="AY52" s="131" t="s">
        <v>1375</v>
      </c>
    </row>
    <row r="53" spans="1:51" ht="30" customHeight="1">
      <c r="A53" s="611"/>
      <c r="B53" s="611" t="s">
        <v>1015</v>
      </c>
      <c r="C53" s="611"/>
      <c r="D53" s="611"/>
      <c r="E53" s="611"/>
      <c r="F53" s="611"/>
      <c r="G53" s="611"/>
      <c r="H53" s="611"/>
      <c r="I53" s="611"/>
      <c r="J53" s="611"/>
      <c r="K53" s="611"/>
      <c r="L53" s="611"/>
      <c r="M53" s="176" t="str">
        <f>IF(COUNT(AV53)=0,"",1-SUM(L51)/AV53)</f>
        <v/>
      </c>
      <c r="N53" s="610"/>
      <c r="O53" s="610"/>
      <c r="P53" s="610"/>
      <c r="Q53" s="610"/>
      <c r="R53" s="610"/>
      <c r="S53" s="610"/>
      <c r="T53" s="610"/>
      <c r="U53" s="610"/>
      <c r="V53" s="610"/>
      <c r="W53" s="610"/>
      <c r="X53" s="610"/>
      <c r="Y53" s="610"/>
      <c r="Z53" s="610"/>
      <c r="AA53" s="610"/>
      <c r="AB53" s="610"/>
      <c r="AC53" s="610"/>
      <c r="AD53" s="610"/>
      <c r="AE53" s="610"/>
      <c r="AF53" s="610"/>
      <c r="AG53" s="610"/>
      <c r="AH53" s="610"/>
      <c r="AI53" s="610"/>
      <c r="AJ53" s="610"/>
      <c r="AK53" s="610"/>
      <c r="AL53" s="610"/>
      <c r="AM53" s="610"/>
      <c r="AN53" s="610"/>
      <c r="AO53" s="610"/>
      <c r="AP53" s="610"/>
      <c r="AQ53" s="610"/>
      <c r="AR53" s="610"/>
      <c r="AS53" s="610"/>
      <c r="AT53" s="616"/>
      <c r="AU53" s="616"/>
      <c r="AV53" s="177" t="str">
        <f>IF(COUNT(AV51:AV52) = 0,"",SUM(AV51:AV52))</f>
        <v/>
      </c>
      <c r="AW53" s="178" t="s">
        <v>983</v>
      </c>
      <c r="AX53" s="239"/>
    </row>
    <row r="54" spans="1:51" ht="30" customHeight="1">
      <c r="A54" s="611"/>
      <c r="B54" s="611" t="s">
        <v>687</v>
      </c>
      <c r="C54" s="611" t="s">
        <v>1014</v>
      </c>
      <c r="D54" s="611" t="s">
        <v>983</v>
      </c>
      <c r="E54" s="611" t="s">
        <v>999</v>
      </c>
      <c r="F54" s="611">
        <v>20</v>
      </c>
      <c r="G54" s="611">
        <v>60</v>
      </c>
      <c r="H54" s="611" t="s">
        <v>985</v>
      </c>
      <c r="I54" s="611"/>
      <c r="J54" s="611" t="s">
        <v>997</v>
      </c>
      <c r="K54" s="611"/>
      <c r="L54" s="611"/>
      <c r="M54" s="612" t="str">
        <f>IF(AV54= "","",1-L54/AV54)</f>
        <v/>
      </c>
      <c r="N54" s="610" t="s">
        <v>1014</v>
      </c>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610" t="s">
        <v>1081</v>
      </c>
      <c r="AT54" s="616"/>
      <c r="AU54" s="616"/>
      <c r="AV54" s="609"/>
      <c r="AW54" s="610" t="s">
        <v>1081</v>
      </c>
      <c r="AX54" s="240"/>
      <c r="AY54" s="131" t="s">
        <v>1376</v>
      </c>
    </row>
    <row r="55" spans="1:51" ht="30" customHeight="1">
      <c r="A55" s="611"/>
      <c r="B55" s="611"/>
      <c r="C55" s="611"/>
      <c r="D55" s="611"/>
      <c r="E55" s="611"/>
      <c r="F55" s="611"/>
      <c r="G55" s="611"/>
      <c r="H55" s="611"/>
      <c r="I55" s="611"/>
      <c r="J55" s="611"/>
      <c r="K55" s="611"/>
      <c r="L55" s="611"/>
      <c r="M55" s="612"/>
      <c r="N55" s="610" t="s">
        <v>1014</v>
      </c>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610"/>
      <c r="AT55" s="616"/>
      <c r="AU55" s="616"/>
      <c r="AV55" s="609"/>
      <c r="AW55" s="610"/>
      <c r="AX55" s="240"/>
      <c r="AY55" s="131" t="s">
        <v>1377</v>
      </c>
    </row>
    <row r="56" spans="1:51" ht="30" customHeight="1">
      <c r="A56" s="611"/>
      <c r="B56" s="611"/>
      <c r="C56" s="611" t="s">
        <v>23</v>
      </c>
      <c r="D56" s="611" t="s">
        <v>983</v>
      </c>
      <c r="E56" s="611" t="s">
        <v>999</v>
      </c>
      <c r="F56" s="611">
        <v>20</v>
      </c>
      <c r="G56" s="611">
        <v>60</v>
      </c>
      <c r="H56" s="611" t="s">
        <v>985</v>
      </c>
      <c r="I56" s="611"/>
      <c r="J56" s="611" t="s">
        <v>997</v>
      </c>
      <c r="K56" s="611"/>
      <c r="L56" s="611"/>
      <c r="M56" s="612" t="str">
        <f>IF(AV56= "","",1-L56/AV56)</f>
        <v/>
      </c>
      <c r="N56" s="610" t="s">
        <v>23</v>
      </c>
      <c r="O56" s="231"/>
      <c r="P56" s="231"/>
      <c r="Q56" s="231"/>
      <c r="R56" s="231"/>
      <c r="S56" s="231"/>
      <c r="T56" s="231"/>
      <c r="U56" s="231"/>
      <c r="V56" s="231"/>
      <c r="W56" s="231"/>
      <c r="X56" s="231"/>
      <c r="Y56" s="231"/>
      <c r="Z56" s="231"/>
      <c r="AA56" s="231"/>
      <c r="AB56" s="231"/>
      <c r="AC56" s="231"/>
      <c r="AD56" s="231"/>
      <c r="AE56" s="231"/>
      <c r="AF56" s="231"/>
      <c r="AG56" s="231"/>
      <c r="AH56" s="231"/>
      <c r="AI56" s="231"/>
      <c r="AJ56" s="231"/>
      <c r="AK56" s="231"/>
      <c r="AL56" s="231"/>
      <c r="AM56" s="231"/>
      <c r="AN56" s="231"/>
      <c r="AO56" s="231"/>
      <c r="AP56" s="231"/>
      <c r="AQ56" s="231"/>
      <c r="AR56" s="231"/>
      <c r="AS56" s="610"/>
      <c r="AT56" s="616"/>
      <c r="AU56" s="616"/>
      <c r="AV56" s="609"/>
      <c r="AW56" s="610" t="s">
        <v>1231</v>
      </c>
      <c r="AX56" s="240"/>
      <c r="AY56" s="131" t="s">
        <v>1377</v>
      </c>
    </row>
    <row r="57" spans="1:51" ht="30" customHeight="1">
      <c r="A57" s="611"/>
      <c r="B57" s="611"/>
      <c r="C57" s="611"/>
      <c r="D57" s="611"/>
      <c r="E57" s="611"/>
      <c r="F57" s="611"/>
      <c r="G57" s="611"/>
      <c r="H57" s="611"/>
      <c r="I57" s="611"/>
      <c r="J57" s="611"/>
      <c r="K57" s="611"/>
      <c r="L57" s="611"/>
      <c r="M57" s="612"/>
      <c r="N57" s="610" t="s">
        <v>23</v>
      </c>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31"/>
      <c r="AN57" s="231"/>
      <c r="AO57" s="231"/>
      <c r="AP57" s="231"/>
      <c r="AQ57" s="231"/>
      <c r="AR57" s="231"/>
      <c r="AS57" s="610"/>
      <c r="AT57" s="616"/>
      <c r="AU57" s="616"/>
      <c r="AV57" s="609"/>
      <c r="AW57" s="610"/>
      <c r="AX57" s="240"/>
      <c r="AY57" s="131" t="s">
        <v>1375</v>
      </c>
    </row>
    <row r="58" spans="1:51" ht="30" customHeight="1">
      <c r="A58" s="611"/>
      <c r="B58" s="611"/>
      <c r="C58" s="611" t="s">
        <v>24</v>
      </c>
      <c r="D58" s="611" t="s">
        <v>983</v>
      </c>
      <c r="E58" s="611" t="s">
        <v>1013</v>
      </c>
      <c r="F58" s="611">
        <v>6</v>
      </c>
      <c r="G58" s="611">
        <v>30</v>
      </c>
      <c r="H58" s="611" t="s">
        <v>984</v>
      </c>
      <c r="I58" s="611"/>
      <c r="J58" s="611" t="s">
        <v>1012</v>
      </c>
      <c r="K58" s="611" t="s">
        <v>25</v>
      </c>
      <c r="L58" s="611"/>
      <c r="M58" s="612" t="str">
        <f>IF(AV58= "","",1-L58/AV58)</f>
        <v/>
      </c>
      <c r="N58" s="231" t="s">
        <v>25</v>
      </c>
      <c r="O58" s="231"/>
      <c r="P58" s="231"/>
      <c r="Q58" s="231"/>
      <c r="R58" s="231"/>
      <c r="S58" s="231"/>
      <c r="T58" s="235"/>
      <c r="U58" s="235"/>
      <c r="V58" s="235"/>
      <c r="W58" s="235"/>
      <c r="X58" s="235"/>
      <c r="Y58" s="231"/>
      <c r="Z58" s="231"/>
      <c r="AA58" s="231"/>
      <c r="AB58" s="231"/>
      <c r="AC58" s="231"/>
      <c r="AD58" s="235"/>
      <c r="AE58" s="235"/>
      <c r="AF58" s="235"/>
      <c r="AG58" s="235"/>
      <c r="AH58" s="235"/>
      <c r="AI58" s="231"/>
      <c r="AJ58" s="231"/>
      <c r="AK58" s="231"/>
      <c r="AL58" s="231"/>
      <c r="AM58" s="231"/>
      <c r="AN58" s="235"/>
      <c r="AO58" s="235"/>
      <c r="AP58" s="235"/>
      <c r="AQ58" s="235"/>
      <c r="AR58" s="235"/>
      <c r="AS58" s="610"/>
      <c r="AT58" s="616"/>
      <c r="AU58" s="616"/>
      <c r="AV58" s="609"/>
      <c r="AW58" s="610" t="s">
        <v>1081</v>
      </c>
      <c r="AX58" s="240"/>
      <c r="AY58" s="131" t="s">
        <v>1375</v>
      </c>
    </row>
    <row r="59" spans="1:51" ht="30" customHeight="1">
      <c r="A59" s="611"/>
      <c r="B59" s="611"/>
      <c r="C59" s="611"/>
      <c r="D59" s="611"/>
      <c r="E59" s="611"/>
      <c r="F59" s="611"/>
      <c r="G59" s="611"/>
      <c r="H59" s="611"/>
      <c r="I59" s="611"/>
      <c r="J59" s="611"/>
      <c r="K59" s="611"/>
      <c r="L59" s="611"/>
      <c r="M59" s="612"/>
      <c r="N59" s="231" t="s">
        <v>309</v>
      </c>
      <c r="O59" s="610"/>
      <c r="P59" s="610"/>
      <c r="Q59" s="610"/>
      <c r="R59" s="610"/>
      <c r="S59" s="610"/>
      <c r="T59" s="618"/>
      <c r="U59" s="618"/>
      <c r="V59" s="618"/>
      <c r="W59" s="618"/>
      <c r="X59" s="618"/>
      <c r="Y59" s="610"/>
      <c r="Z59" s="610"/>
      <c r="AA59" s="610"/>
      <c r="AB59" s="610"/>
      <c r="AC59" s="610"/>
      <c r="AD59" s="618"/>
      <c r="AE59" s="618"/>
      <c r="AF59" s="618"/>
      <c r="AG59" s="618"/>
      <c r="AH59" s="618"/>
      <c r="AI59" s="610"/>
      <c r="AJ59" s="610"/>
      <c r="AK59" s="610"/>
      <c r="AL59" s="610"/>
      <c r="AM59" s="610"/>
      <c r="AN59" s="618"/>
      <c r="AO59" s="618"/>
      <c r="AP59" s="618"/>
      <c r="AQ59" s="618"/>
      <c r="AR59" s="618"/>
      <c r="AS59" s="610"/>
      <c r="AT59" s="616"/>
      <c r="AU59" s="616"/>
      <c r="AV59" s="609"/>
      <c r="AW59" s="610"/>
      <c r="AX59" s="240"/>
      <c r="AY59" s="131" t="s">
        <v>1375</v>
      </c>
    </row>
    <row r="60" spans="1:51" ht="30" customHeight="1">
      <c r="A60" s="611"/>
      <c r="B60" s="611"/>
      <c r="C60" s="229" t="s">
        <v>1011</v>
      </c>
      <c r="D60" s="229" t="s">
        <v>983</v>
      </c>
      <c r="E60" s="229" t="s">
        <v>1003</v>
      </c>
      <c r="F60" s="229">
        <v>6</v>
      </c>
      <c r="G60" s="229">
        <v>30</v>
      </c>
      <c r="H60" s="229">
        <v>5</v>
      </c>
      <c r="I60" s="233" t="s">
        <v>1312</v>
      </c>
      <c r="J60" s="229" t="s">
        <v>1009</v>
      </c>
      <c r="K60" s="229"/>
      <c r="L60" s="229"/>
      <c r="M60" s="230" t="str">
        <f>IF(AV60= "","",1-L60/AV60)</f>
        <v/>
      </c>
      <c r="N60" s="231" t="s">
        <v>665</v>
      </c>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1"/>
      <c r="AL60" s="231"/>
      <c r="AM60" s="231"/>
      <c r="AN60" s="231"/>
      <c r="AO60" s="231"/>
      <c r="AP60" s="231"/>
      <c r="AQ60" s="231"/>
      <c r="AR60" s="231"/>
      <c r="AS60" s="610"/>
      <c r="AT60" s="616"/>
      <c r="AU60" s="616"/>
      <c r="AV60" s="234"/>
      <c r="AW60" s="231" t="s">
        <v>983</v>
      </c>
      <c r="AX60" s="240"/>
      <c r="AY60" s="131" t="s">
        <v>1375</v>
      </c>
    </row>
    <row r="61" spans="1:51" ht="30" customHeight="1">
      <c r="A61" s="611"/>
      <c r="B61" s="611"/>
      <c r="C61" s="611" t="s">
        <v>1010</v>
      </c>
      <c r="D61" s="611" t="s">
        <v>983</v>
      </c>
      <c r="E61" s="611" t="s">
        <v>999</v>
      </c>
      <c r="F61" s="611">
        <v>20</v>
      </c>
      <c r="G61" s="611">
        <v>40</v>
      </c>
      <c r="H61" s="611" t="s">
        <v>985</v>
      </c>
      <c r="I61" s="611"/>
      <c r="J61" s="611" t="s">
        <v>997</v>
      </c>
      <c r="K61" s="611"/>
      <c r="L61" s="611"/>
      <c r="M61" s="612" t="str">
        <f>IF(AV61= "","",1-L61/AV61)</f>
        <v/>
      </c>
      <c r="N61" s="610" t="s">
        <v>1010</v>
      </c>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610"/>
      <c r="AT61" s="616"/>
      <c r="AU61" s="616"/>
      <c r="AV61" s="609"/>
      <c r="AW61" s="610" t="s">
        <v>1081</v>
      </c>
      <c r="AX61" s="240"/>
      <c r="AY61" s="131" t="s">
        <v>1377</v>
      </c>
    </row>
    <row r="62" spans="1:51" ht="30" customHeight="1">
      <c r="A62" s="611"/>
      <c r="B62" s="611"/>
      <c r="C62" s="611"/>
      <c r="D62" s="611"/>
      <c r="E62" s="611"/>
      <c r="F62" s="611"/>
      <c r="G62" s="611"/>
      <c r="H62" s="611"/>
      <c r="I62" s="611"/>
      <c r="J62" s="611"/>
      <c r="K62" s="611"/>
      <c r="L62" s="611"/>
      <c r="M62" s="612"/>
      <c r="N62" s="610" t="s">
        <v>1010</v>
      </c>
      <c r="O62" s="231"/>
      <c r="P62" s="231"/>
      <c r="Q62" s="231"/>
      <c r="R62" s="231"/>
      <c r="S62" s="231"/>
      <c r="T62" s="231"/>
      <c r="U62" s="231"/>
      <c r="V62" s="231"/>
      <c r="W62" s="231"/>
      <c r="X62" s="231"/>
      <c r="Y62" s="608"/>
      <c r="Z62" s="608"/>
      <c r="AA62" s="608"/>
      <c r="AB62" s="608"/>
      <c r="AC62" s="608"/>
      <c r="AD62" s="608"/>
      <c r="AE62" s="608"/>
      <c r="AF62" s="608"/>
      <c r="AG62" s="608"/>
      <c r="AH62" s="608"/>
      <c r="AI62" s="608"/>
      <c r="AJ62" s="608"/>
      <c r="AK62" s="608"/>
      <c r="AL62" s="608"/>
      <c r="AM62" s="608"/>
      <c r="AN62" s="608"/>
      <c r="AO62" s="608"/>
      <c r="AP62" s="608"/>
      <c r="AQ62" s="608"/>
      <c r="AR62" s="608"/>
      <c r="AS62" s="610"/>
      <c r="AT62" s="616"/>
      <c r="AU62" s="616"/>
      <c r="AV62" s="609"/>
      <c r="AW62" s="610"/>
      <c r="AX62" s="240"/>
      <c r="AY62" s="131" t="s">
        <v>1377</v>
      </c>
    </row>
    <row r="63" spans="1:51" ht="30" customHeight="1">
      <c r="A63" s="611"/>
      <c r="B63" s="611"/>
      <c r="C63" s="611" t="s">
        <v>28</v>
      </c>
      <c r="D63" s="611" t="s">
        <v>983</v>
      </c>
      <c r="E63" s="611" t="s">
        <v>1008</v>
      </c>
      <c r="F63" s="611">
        <v>6</v>
      </c>
      <c r="G63" s="611">
        <v>24</v>
      </c>
      <c r="H63" s="611" t="s">
        <v>997</v>
      </c>
      <c r="I63" s="611"/>
      <c r="J63" s="611" t="s">
        <v>985</v>
      </c>
      <c r="K63" s="611" t="s">
        <v>996</v>
      </c>
      <c r="L63" s="611"/>
      <c r="M63" s="612" t="str">
        <f>IF(AV63= "","",1-L63/AV63)</f>
        <v/>
      </c>
      <c r="N63" s="231" t="s">
        <v>667</v>
      </c>
      <c r="O63" s="231"/>
      <c r="P63" s="231"/>
      <c r="Q63" s="235"/>
      <c r="R63" s="235"/>
      <c r="S63" s="231"/>
      <c r="T63" s="231"/>
      <c r="U63" s="235"/>
      <c r="V63" s="235"/>
      <c r="W63" s="231"/>
      <c r="X63" s="231"/>
      <c r="Y63" s="235"/>
      <c r="Z63" s="235"/>
      <c r="AA63" s="608"/>
      <c r="AB63" s="608"/>
      <c r="AC63" s="608"/>
      <c r="AD63" s="608"/>
      <c r="AE63" s="608"/>
      <c r="AF63" s="608"/>
      <c r="AG63" s="608"/>
      <c r="AH63" s="608"/>
      <c r="AI63" s="608"/>
      <c r="AJ63" s="608"/>
      <c r="AK63" s="608"/>
      <c r="AL63" s="608"/>
      <c r="AM63" s="608"/>
      <c r="AN63" s="608"/>
      <c r="AO63" s="608"/>
      <c r="AP63" s="608"/>
      <c r="AQ63" s="608"/>
      <c r="AR63" s="608"/>
      <c r="AS63" s="610"/>
      <c r="AT63" s="616"/>
      <c r="AU63" s="616"/>
      <c r="AV63" s="609"/>
      <c r="AW63" s="610" t="s">
        <v>1226</v>
      </c>
      <c r="AX63" s="240"/>
      <c r="AY63" s="131" t="s">
        <v>1376</v>
      </c>
    </row>
    <row r="64" spans="1:51" ht="30" customHeight="1">
      <c r="A64" s="611"/>
      <c r="B64" s="611"/>
      <c r="C64" s="611"/>
      <c r="D64" s="611"/>
      <c r="E64" s="611"/>
      <c r="F64" s="611"/>
      <c r="G64" s="611"/>
      <c r="H64" s="611"/>
      <c r="I64" s="611"/>
      <c r="J64" s="611"/>
      <c r="K64" s="611"/>
      <c r="L64" s="611"/>
      <c r="M64" s="612"/>
      <c r="N64" s="231" t="s">
        <v>668</v>
      </c>
      <c r="O64" s="231"/>
      <c r="P64" s="231"/>
      <c r="Q64" s="235"/>
      <c r="R64" s="235"/>
      <c r="S64" s="231"/>
      <c r="T64" s="231"/>
      <c r="U64" s="235"/>
      <c r="V64" s="235"/>
      <c r="W64" s="231"/>
      <c r="X64" s="231"/>
      <c r="Y64" s="235"/>
      <c r="Z64" s="235"/>
      <c r="AA64" s="608"/>
      <c r="AB64" s="608"/>
      <c r="AC64" s="608"/>
      <c r="AD64" s="608"/>
      <c r="AE64" s="608"/>
      <c r="AF64" s="608"/>
      <c r="AG64" s="608"/>
      <c r="AH64" s="608"/>
      <c r="AI64" s="608"/>
      <c r="AJ64" s="608"/>
      <c r="AK64" s="608"/>
      <c r="AL64" s="608"/>
      <c r="AM64" s="608"/>
      <c r="AN64" s="608"/>
      <c r="AO64" s="608"/>
      <c r="AP64" s="608"/>
      <c r="AQ64" s="608"/>
      <c r="AR64" s="608"/>
      <c r="AS64" s="610"/>
      <c r="AT64" s="616"/>
      <c r="AU64" s="616"/>
      <c r="AV64" s="609"/>
      <c r="AW64" s="610"/>
      <c r="AX64" s="240"/>
      <c r="AY64" s="131" t="s">
        <v>1378</v>
      </c>
    </row>
    <row r="65" spans="1:51" ht="30" customHeight="1">
      <c r="A65" s="611"/>
      <c r="B65" s="611"/>
      <c r="C65" s="611"/>
      <c r="D65" s="611"/>
      <c r="E65" s="611"/>
      <c r="F65" s="611"/>
      <c r="G65" s="611"/>
      <c r="H65" s="611"/>
      <c r="I65" s="611"/>
      <c r="J65" s="611"/>
      <c r="K65" s="611"/>
      <c r="L65" s="611"/>
      <c r="M65" s="612"/>
      <c r="N65" s="231" t="s">
        <v>309</v>
      </c>
      <c r="O65" s="610"/>
      <c r="P65" s="610"/>
      <c r="Q65" s="618"/>
      <c r="R65" s="618"/>
      <c r="S65" s="610"/>
      <c r="T65" s="610"/>
      <c r="U65" s="618"/>
      <c r="V65" s="618"/>
      <c r="W65" s="610"/>
      <c r="X65" s="610"/>
      <c r="Y65" s="618"/>
      <c r="Z65" s="618"/>
      <c r="AA65" s="608"/>
      <c r="AB65" s="608"/>
      <c r="AC65" s="608"/>
      <c r="AD65" s="608"/>
      <c r="AE65" s="608"/>
      <c r="AF65" s="608"/>
      <c r="AG65" s="608"/>
      <c r="AH65" s="608"/>
      <c r="AI65" s="608"/>
      <c r="AJ65" s="608"/>
      <c r="AK65" s="608"/>
      <c r="AL65" s="608"/>
      <c r="AM65" s="608"/>
      <c r="AN65" s="608"/>
      <c r="AO65" s="608"/>
      <c r="AP65" s="608"/>
      <c r="AQ65" s="608"/>
      <c r="AR65" s="608"/>
      <c r="AS65" s="610"/>
      <c r="AT65" s="616"/>
      <c r="AU65" s="616"/>
      <c r="AV65" s="609"/>
      <c r="AW65" s="610"/>
      <c r="AX65" s="240"/>
      <c r="AY65" s="131" t="s">
        <v>1376</v>
      </c>
    </row>
    <row r="66" spans="1:51" ht="30" customHeight="1">
      <c r="A66" s="611"/>
      <c r="B66" s="611"/>
      <c r="C66" s="229" t="s">
        <v>329</v>
      </c>
      <c r="D66" s="229" t="s">
        <v>983</v>
      </c>
      <c r="E66" s="229" t="s">
        <v>1003</v>
      </c>
      <c r="F66" s="229">
        <v>3</v>
      </c>
      <c r="G66" s="229">
        <v>18</v>
      </c>
      <c r="H66" s="229">
        <v>3</v>
      </c>
      <c r="I66" s="229"/>
      <c r="J66" s="229">
        <v>6</v>
      </c>
      <c r="K66" s="229"/>
      <c r="L66" s="229"/>
      <c r="M66" s="230" t="str">
        <f>IF(AV66= "","",1-L66/AV66)</f>
        <v/>
      </c>
      <c r="N66" s="231" t="s">
        <v>329</v>
      </c>
      <c r="O66" s="231"/>
      <c r="P66" s="231"/>
      <c r="Q66" s="231"/>
      <c r="R66" s="231"/>
      <c r="S66" s="231"/>
      <c r="T66" s="231"/>
      <c r="U66" s="231"/>
      <c r="V66" s="231"/>
      <c r="W66" s="231"/>
      <c r="X66" s="231"/>
      <c r="Y66" s="231"/>
      <c r="Z66" s="231"/>
      <c r="AA66" s="231"/>
      <c r="AB66" s="231"/>
      <c r="AC66" s="231"/>
      <c r="AD66" s="231"/>
      <c r="AE66" s="231"/>
      <c r="AF66" s="231"/>
      <c r="AG66" s="608"/>
      <c r="AH66" s="608"/>
      <c r="AI66" s="608"/>
      <c r="AJ66" s="608"/>
      <c r="AK66" s="608"/>
      <c r="AL66" s="608"/>
      <c r="AM66" s="608"/>
      <c r="AN66" s="608"/>
      <c r="AO66" s="608"/>
      <c r="AP66" s="608"/>
      <c r="AQ66" s="608"/>
      <c r="AR66" s="608"/>
      <c r="AS66" s="610"/>
      <c r="AT66" s="616"/>
      <c r="AU66" s="616"/>
      <c r="AV66" s="234"/>
      <c r="AW66" s="231" t="s">
        <v>983</v>
      </c>
      <c r="AX66" s="240"/>
      <c r="AY66" s="131" t="s">
        <v>1377</v>
      </c>
    </row>
    <row r="67" spans="1:51" ht="30" customHeight="1">
      <c r="A67" s="611"/>
      <c r="B67" s="611"/>
      <c r="C67" s="611" t="s">
        <v>29</v>
      </c>
      <c r="D67" s="611" t="s">
        <v>1081</v>
      </c>
      <c r="E67" s="611" t="s">
        <v>999</v>
      </c>
      <c r="F67" s="611">
        <v>20</v>
      </c>
      <c r="G67" s="611">
        <v>40</v>
      </c>
      <c r="H67" s="611" t="s">
        <v>985</v>
      </c>
      <c r="I67" s="611"/>
      <c r="J67" s="611" t="s">
        <v>997</v>
      </c>
      <c r="K67" s="611"/>
      <c r="L67" s="611"/>
      <c r="M67" s="612" t="str">
        <f>IF(AV67= "","",1-L67/AV67)</f>
        <v/>
      </c>
      <c r="N67" s="610" t="s">
        <v>29</v>
      </c>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610"/>
      <c r="AT67" s="616"/>
      <c r="AU67" s="616"/>
      <c r="AV67" s="609"/>
      <c r="AW67" s="610" t="s">
        <v>1226</v>
      </c>
      <c r="AX67" s="240"/>
      <c r="AY67" s="131" t="s">
        <v>1377</v>
      </c>
    </row>
    <row r="68" spans="1:51" ht="30" customHeight="1">
      <c r="A68" s="611"/>
      <c r="B68" s="611"/>
      <c r="C68" s="611"/>
      <c r="D68" s="611"/>
      <c r="E68" s="611"/>
      <c r="F68" s="611"/>
      <c r="G68" s="611"/>
      <c r="H68" s="611"/>
      <c r="I68" s="611"/>
      <c r="J68" s="611"/>
      <c r="K68" s="611"/>
      <c r="L68" s="611"/>
      <c r="M68" s="612"/>
      <c r="N68" s="610" t="s">
        <v>29</v>
      </c>
      <c r="O68" s="231"/>
      <c r="P68" s="231"/>
      <c r="Q68" s="231"/>
      <c r="R68" s="231"/>
      <c r="S68" s="231"/>
      <c r="T68" s="231"/>
      <c r="U68" s="231"/>
      <c r="V68" s="231"/>
      <c r="W68" s="231"/>
      <c r="X68" s="231"/>
      <c r="Y68" s="608"/>
      <c r="Z68" s="608"/>
      <c r="AA68" s="608"/>
      <c r="AB68" s="608"/>
      <c r="AC68" s="608"/>
      <c r="AD68" s="608"/>
      <c r="AE68" s="608"/>
      <c r="AF68" s="608"/>
      <c r="AG68" s="608"/>
      <c r="AH68" s="608"/>
      <c r="AI68" s="608"/>
      <c r="AJ68" s="608"/>
      <c r="AK68" s="608"/>
      <c r="AL68" s="608"/>
      <c r="AM68" s="608"/>
      <c r="AN68" s="608"/>
      <c r="AO68" s="608"/>
      <c r="AP68" s="608"/>
      <c r="AQ68" s="608"/>
      <c r="AR68" s="608"/>
      <c r="AS68" s="610"/>
      <c r="AT68" s="616"/>
      <c r="AU68" s="616"/>
      <c r="AV68" s="609"/>
      <c r="AW68" s="610"/>
      <c r="AX68" s="240"/>
      <c r="AY68" s="131" t="s">
        <v>1375</v>
      </c>
    </row>
    <row r="69" spans="1:51" ht="30" customHeight="1">
      <c r="A69" s="611"/>
      <c r="B69" s="611"/>
      <c r="C69" s="611"/>
      <c r="D69" s="611" t="s">
        <v>1232</v>
      </c>
      <c r="E69" s="611" t="s">
        <v>1233</v>
      </c>
      <c r="F69" s="611">
        <v>20</v>
      </c>
      <c r="G69" s="611">
        <v>40</v>
      </c>
      <c r="H69" s="611" t="s">
        <v>985</v>
      </c>
      <c r="I69" s="611"/>
      <c r="J69" s="611" t="s">
        <v>997</v>
      </c>
      <c r="K69" s="611"/>
      <c r="L69" s="611"/>
      <c r="M69" s="612" t="str">
        <f>IF(AV69= "","",1-L69/AV69)</f>
        <v/>
      </c>
      <c r="N69" s="610" t="s">
        <v>29</v>
      </c>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1"/>
      <c r="AL69" s="231"/>
      <c r="AM69" s="231"/>
      <c r="AN69" s="231"/>
      <c r="AO69" s="231"/>
      <c r="AP69" s="231"/>
      <c r="AQ69" s="231"/>
      <c r="AR69" s="231"/>
      <c r="AS69" s="610"/>
      <c r="AT69" s="616"/>
      <c r="AU69" s="616"/>
      <c r="AV69" s="609"/>
      <c r="AW69" s="610"/>
      <c r="AX69" s="240"/>
      <c r="AY69" s="131" t="s">
        <v>1378</v>
      </c>
    </row>
    <row r="70" spans="1:51" ht="30" customHeight="1">
      <c r="A70" s="611"/>
      <c r="B70" s="611"/>
      <c r="C70" s="611"/>
      <c r="D70" s="611"/>
      <c r="E70" s="611"/>
      <c r="F70" s="611"/>
      <c r="G70" s="611"/>
      <c r="H70" s="611"/>
      <c r="I70" s="611"/>
      <c r="J70" s="611"/>
      <c r="K70" s="611"/>
      <c r="L70" s="611"/>
      <c r="M70" s="612"/>
      <c r="N70" s="610" t="s">
        <v>29</v>
      </c>
      <c r="O70" s="231"/>
      <c r="P70" s="231"/>
      <c r="Q70" s="231"/>
      <c r="R70" s="231"/>
      <c r="S70" s="231"/>
      <c r="T70" s="231"/>
      <c r="U70" s="231"/>
      <c r="V70" s="231"/>
      <c r="W70" s="231"/>
      <c r="X70" s="231"/>
      <c r="Y70" s="608"/>
      <c r="Z70" s="608"/>
      <c r="AA70" s="608"/>
      <c r="AB70" s="608"/>
      <c r="AC70" s="608"/>
      <c r="AD70" s="608"/>
      <c r="AE70" s="608"/>
      <c r="AF70" s="608"/>
      <c r="AG70" s="608"/>
      <c r="AH70" s="608"/>
      <c r="AI70" s="608"/>
      <c r="AJ70" s="608"/>
      <c r="AK70" s="608"/>
      <c r="AL70" s="608"/>
      <c r="AM70" s="608"/>
      <c r="AN70" s="608"/>
      <c r="AO70" s="608"/>
      <c r="AP70" s="608"/>
      <c r="AQ70" s="608"/>
      <c r="AR70" s="608"/>
      <c r="AS70" s="610"/>
      <c r="AT70" s="616"/>
      <c r="AU70" s="616"/>
      <c r="AV70" s="609"/>
      <c r="AW70" s="610"/>
      <c r="AX70" s="240"/>
      <c r="AY70" s="131" t="s">
        <v>1377</v>
      </c>
    </row>
    <row r="71" spans="1:51" ht="30" customHeight="1">
      <c r="A71" s="611"/>
      <c r="B71" s="611"/>
      <c r="C71" s="229" t="s">
        <v>30</v>
      </c>
      <c r="D71" s="229" t="s">
        <v>983</v>
      </c>
      <c r="E71" s="229" t="s">
        <v>1003</v>
      </c>
      <c r="F71" s="229">
        <v>4</v>
      </c>
      <c r="G71" s="229">
        <v>20</v>
      </c>
      <c r="H71" s="229">
        <v>5</v>
      </c>
      <c r="I71" s="229"/>
      <c r="J71" s="229" t="s">
        <v>1009</v>
      </c>
      <c r="K71" s="229"/>
      <c r="L71" s="229"/>
      <c r="M71" s="230" t="str">
        <f>IF(AV71= "","",1-L71/AV71)</f>
        <v/>
      </c>
      <c r="N71" s="231" t="s">
        <v>30</v>
      </c>
      <c r="O71" s="231"/>
      <c r="P71" s="231"/>
      <c r="Q71" s="231"/>
      <c r="R71" s="231"/>
      <c r="S71" s="231"/>
      <c r="T71" s="231"/>
      <c r="U71" s="231"/>
      <c r="V71" s="231"/>
      <c r="W71" s="231"/>
      <c r="X71" s="231"/>
      <c r="Y71" s="231"/>
      <c r="Z71" s="231"/>
      <c r="AA71" s="231"/>
      <c r="AB71" s="231"/>
      <c r="AC71" s="231"/>
      <c r="AD71" s="231"/>
      <c r="AE71" s="231"/>
      <c r="AF71" s="231"/>
      <c r="AG71" s="231"/>
      <c r="AH71" s="231"/>
      <c r="AI71" s="608"/>
      <c r="AJ71" s="608"/>
      <c r="AK71" s="608"/>
      <c r="AL71" s="608"/>
      <c r="AM71" s="608"/>
      <c r="AN71" s="608"/>
      <c r="AO71" s="608"/>
      <c r="AP71" s="608"/>
      <c r="AQ71" s="608"/>
      <c r="AR71" s="608"/>
      <c r="AS71" s="610"/>
      <c r="AT71" s="616"/>
      <c r="AU71" s="616"/>
      <c r="AV71" s="234"/>
      <c r="AW71" s="231" t="s">
        <v>983</v>
      </c>
      <c r="AX71" s="240"/>
      <c r="AY71" s="131" t="s">
        <v>1375</v>
      </c>
    </row>
    <row r="72" spans="1:51" ht="30" customHeight="1">
      <c r="A72" s="611"/>
      <c r="B72" s="611"/>
      <c r="C72" s="611" t="s">
        <v>672</v>
      </c>
      <c r="D72" s="611" t="s">
        <v>983</v>
      </c>
      <c r="E72" s="611" t="s">
        <v>1008</v>
      </c>
      <c r="F72" s="611">
        <v>5</v>
      </c>
      <c r="G72" s="611">
        <v>20</v>
      </c>
      <c r="H72" s="611" t="s">
        <v>997</v>
      </c>
      <c r="I72" s="611"/>
      <c r="J72" s="611" t="s">
        <v>985</v>
      </c>
      <c r="K72" s="611" t="s">
        <v>1002</v>
      </c>
      <c r="L72" s="611"/>
      <c r="M72" s="612" t="str">
        <f>IF(AV72= "","",1-L72/AV72)</f>
        <v/>
      </c>
      <c r="N72" s="231" t="s">
        <v>1001</v>
      </c>
      <c r="O72" s="231"/>
      <c r="P72" s="231"/>
      <c r="Q72" s="235"/>
      <c r="R72" s="235"/>
      <c r="S72" s="231"/>
      <c r="T72" s="231"/>
      <c r="U72" s="235"/>
      <c r="V72" s="235"/>
      <c r="W72" s="231"/>
      <c r="X72" s="231"/>
      <c r="Y72" s="608"/>
      <c r="Z72" s="608"/>
      <c r="AA72" s="608"/>
      <c r="AB72" s="608"/>
      <c r="AC72" s="608"/>
      <c r="AD72" s="608"/>
      <c r="AE72" s="608"/>
      <c r="AF72" s="608"/>
      <c r="AG72" s="608"/>
      <c r="AH72" s="608"/>
      <c r="AI72" s="608"/>
      <c r="AJ72" s="608"/>
      <c r="AK72" s="608"/>
      <c r="AL72" s="608"/>
      <c r="AM72" s="608"/>
      <c r="AN72" s="608"/>
      <c r="AO72" s="608"/>
      <c r="AP72" s="608"/>
      <c r="AQ72" s="608"/>
      <c r="AR72" s="608"/>
      <c r="AS72" s="610"/>
      <c r="AT72" s="616"/>
      <c r="AU72" s="616"/>
      <c r="AV72" s="609"/>
      <c r="AW72" s="610" t="s">
        <v>1226</v>
      </c>
      <c r="AX72" s="240"/>
      <c r="AY72" s="131" t="s">
        <v>1377</v>
      </c>
    </row>
    <row r="73" spans="1:51" ht="30" customHeight="1">
      <c r="A73" s="611"/>
      <c r="B73" s="611"/>
      <c r="C73" s="611"/>
      <c r="D73" s="611"/>
      <c r="E73" s="611"/>
      <c r="F73" s="611"/>
      <c r="G73" s="611"/>
      <c r="H73" s="611"/>
      <c r="I73" s="611"/>
      <c r="J73" s="611"/>
      <c r="K73" s="611"/>
      <c r="L73" s="611"/>
      <c r="M73" s="612"/>
      <c r="N73" s="231" t="s">
        <v>1000</v>
      </c>
      <c r="O73" s="231"/>
      <c r="P73" s="231"/>
      <c r="Q73" s="235"/>
      <c r="R73" s="235"/>
      <c r="S73" s="231"/>
      <c r="T73" s="231"/>
      <c r="U73" s="235"/>
      <c r="V73" s="235"/>
      <c r="W73" s="231"/>
      <c r="X73" s="231"/>
      <c r="Y73" s="608"/>
      <c r="Z73" s="608"/>
      <c r="AA73" s="608"/>
      <c r="AB73" s="608"/>
      <c r="AC73" s="608"/>
      <c r="AD73" s="608"/>
      <c r="AE73" s="608"/>
      <c r="AF73" s="608"/>
      <c r="AG73" s="608"/>
      <c r="AH73" s="608"/>
      <c r="AI73" s="608"/>
      <c r="AJ73" s="608"/>
      <c r="AK73" s="608"/>
      <c r="AL73" s="608"/>
      <c r="AM73" s="608"/>
      <c r="AN73" s="608"/>
      <c r="AO73" s="608"/>
      <c r="AP73" s="608"/>
      <c r="AQ73" s="608"/>
      <c r="AR73" s="608"/>
      <c r="AS73" s="610"/>
      <c r="AT73" s="616"/>
      <c r="AU73" s="616"/>
      <c r="AV73" s="609"/>
      <c r="AW73" s="610"/>
      <c r="AX73" s="240"/>
      <c r="AY73" s="131" t="s">
        <v>1375</v>
      </c>
    </row>
    <row r="74" spans="1:51" ht="30" customHeight="1">
      <c r="A74" s="611"/>
      <c r="B74" s="611"/>
      <c r="C74" s="611"/>
      <c r="D74" s="611"/>
      <c r="E74" s="611"/>
      <c r="F74" s="611"/>
      <c r="G74" s="611"/>
      <c r="H74" s="611"/>
      <c r="I74" s="611"/>
      <c r="J74" s="611"/>
      <c r="K74" s="611"/>
      <c r="L74" s="611"/>
      <c r="M74" s="612"/>
      <c r="N74" s="231" t="s">
        <v>309</v>
      </c>
      <c r="O74" s="610"/>
      <c r="P74" s="610"/>
      <c r="Q74" s="618"/>
      <c r="R74" s="618"/>
      <c r="S74" s="610"/>
      <c r="T74" s="610"/>
      <c r="U74" s="618"/>
      <c r="V74" s="618"/>
      <c r="W74" s="610"/>
      <c r="X74" s="610"/>
      <c r="Y74" s="608"/>
      <c r="Z74" s="608"/>
      <c r="AA74" s="608"/>
      <c r="AB74" s="608"/>
      <c r="AC74" s="608"/>
      <c r="AD74" s="608"/>
      <c r="AE74" s="608"/>
      <c r="AF74" s="608"/>
      <c r="AG74" s="608"/>
      <c r="AH74" s="608"/>
      <c r="AI74" s="608"/>
      <c r="AJ74" s="608"/>
      <c r="AK74" s="608"/>
      <c r="AL74" s="608"/>
      <c r="AM74" s="608"/>
      <c r="AN74" s="608"/>
      <c r="AO74" s="608"/>
      <c r="AP74" s="608"/>
      <c r="AQ74" s="608"/>
      <c r="AR74" s="608"/>
      <c r="AS74" s="610"/>
      <c r="AT74" s="616"/>
      <c r="AU74" s="616"/>
      <c r="AV74" s="609"/>
      <c r="AW74" s="610"/>
      <c r="AX74" s="240"/>
      <c r="AY74" s="131" t="s">
        <v>1376</v>
      </c>
    </row>
    <row r="75" spans="1:51" ht="30" customHeight="1">
      <c r="A75" s="611"/>
      <c r="B75" s="611"/>
      <c r="C75" s="611" t="s">
        <v>673</v>
      </c>
      <c r="D75" s="229" t="s">
        <v>1234</v>
      </c>
      <c r="E75" s="229" t="s">
        <v>999</v>
      </c>
      <c r="F75" s="229">
        <v>18</v>
      </c>
      <c r="G75" s="229">
        <v>18</v>
      </c>
      <c r="H75" s="229">
        <v>1</v>
      </c>
      <c r="I75" s="229"/>
      <c r="J75" s="229">
        <v>2</v>
      </c>
      <c r="K75" s="229"/>
      <c r="L75" s="611"/>
      <c r="M75" s="612" t="str">
        <f>IF(AV75= "","",1-L75/AV75)</f>
        <v/>
      </c>
      <c r="N75" s="231" t="s">
        <v>673</v>
      </c>
      <c r="O75" s="231"/>
      <c r="P75" s="231"/>
      <c r="Q75" s="231"/>
      <c r="R75" s="231"/>
      <c r="S75" s="231"/>
      <c r="T75" s="231"/>
      <c r="U75" s="231"/>
      <c r="V75" s="231"/>
      <c r="W75" s="231"/>
      <c r="X75" s="231"/>
      <c r="Y75" s="231"/>
      <c r="Z75" s="231"/>
      <c r="AA75" s="231"/>
      <c r="AB75" s="231"/>
      <c r="AC75" s="231"/>
      <c r="AD75" s="231"/>
      <c r="AE75" s="231"/>
      <c r="AF75" s="231"/>
      <c r="AG75" s="608"/>
      <c r="AH75" s="608"/>
      <c r="AI75" s="608"/>
      <c r="AJ75" s="608"/>
      <c r="AK75" s="608"/>
      <c r="AL75" s="608"/>
      <c r="AM75" s="608"/>
      <c r="AN75" s="608"/>
      <c r="AO75" s="608"/>
      <c r="AP75" s="608"/>
      <c r="AQ75" s="608"/>
      <c r="AR75" s="608"/>
      <c r="AS75" s="610"/>
      <c r="AT75" s="616"/>
      <c r="AU75" s="616"/>
      <c r="AV75" s="609"/>
      <c r="AW75" s="610" t="s">
        <v>1081</v>
      </c>
      <c r="AX75" s="240"/>
      <c r="AY75" s="131" t="s">
        <v>1375</v>
      </c>
    </row>
    <row r="76" spans="1:51" ht="30" customHeight="1">
      <c r="A76" s="611"/>
      <c r="B76" s="611"/>
      <c r="C76" s="611"/>
      <c r="D76" s="229" t="s">
        <v>675</v>
      </c>
      <c r="E76" s="229" t="s">
        <v>999</v>
      </c>
      <c r="F76" s="229">
        <v>18</v>
      </c>
      <c r="G76" s="229">
        <v>18</v>
      </c>
      <c r="H76" s="229">
        <v>1</v>
      </c>
      <c r="I76" s="229"/>
      <c r="J76" s="229">
        <v>2</v>
      </c>
      <c r="K76" s="229"/>
      <c r="L76" s="611"/>
      <c r="M76" s="612" t="str">
        <f>IF(AV76= "","",1-L76/AV76)</f>
        <v/>
      </c>
      <c r="N76" s="231" t="s">
        <v>673</v>
      </c>
      <c r="O76" s="231"/>
      <c r="P76" s="231"/>
      <c r="Q76" s="231"/>
      <c r="R76" s="231"/>
      <c r="S76" s="231"/>
      <c r="T76" s="231"/>
      <c r="U76" s="231"/>
      <c r="V76" s="231"/>
      <c r="W76" s="231"/>
      <c r="X76" s="231"/>
      <c r="Y76" s="231"/>
      <c r="Z76" s="231"/>
      <c r="AA76" s="231"/>
      <c r="AB76" s="231"/>
      <c r="AC76" s="231"/>
      <c r="AD76" s="231"/>
      <c r="AE76" s="231"/>
      <c r="AF76" s="231"/>
      <c r="AG76" s="608"/>
      <c r="AH76" s="608"/>
      <c r="AI76" s="608"/>
      <c r="AJ76" s="608"/>
      <c r="AK76" s="608"/>
      <c r="AL76" s="608"/>
      <c r="AM76" s="608"/>
      <c r="AN76" s="608"/>
      <c r="AO76" s="608"/>
      <c r="AP76" s="608"/>
      <c r="AQ76" s="608"/>
      <c r="AR76" s="608"/>
      <c r="AS76" s="610"/>
      <c r="AT76" s="616"/>
      <c r="AU76" s="616"/>
      <c r="AV76" s="609"/>
      <c r="AW76" s="610"/>
      <c r="AX76" s="240"/>
      <c r="AY76" s="131" t="s">
        <v>1377</v>
      </c>
    </row>
    <row r="77" spans="1:51" ht="30" customHeight="1">
      <c r="A77" s="611"/>
      <c r="B77" s="611"/>
      <c r="C77" s="611" t="s">
        <v>959</v>
      </c>
      <c r="D77" s="611" t="s">
        <v>983</v>
      </c>
      <c r="E77" s="611" t="s">
        <v>1454</v>
      </c>
      <c r="F77" s="611">
        <v>40</v>
      </c>
      <c r="G77" s="611">
        <v>40</v>
      </c>
      <c r="H77" s="611" t="s">
        <v>985</v>
      </c>
      <c r="I77" s="611"/>
      <c r="J77" s="611" t="s">
        <v>984</v>
      </c>
      <c r="K77" s="611"/>
      <c r="L77" s="611"/>
      <c r="M77" s="612" t="str">
        <f>IF(AV77= "","",1-L77/AV77)</f>
        <v/>
      </c>
      <c r="N77" s="610" t="s">
        <v>959</v>
      </c>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1"/>
      <c r="AL77" s="231"/>
      <c r="AM77" s="231"/>
      <c r="AN77" s="231"/>
      <c r="AO77" s="231"/>
      <c r="AP77" s="231"/>
      <c r="AQ77" s="231"/>
      <c r="AR77" s="231"/>
      <c r="AS77" s="610"/>
      <c r="AT77" s="616"/>
      <c r="AU77" s="616"/>
      <c r="AV77" s="609"/>
      <c r="AW77" s="610" t="s">
        <v>1081</v>
      </c>
      <c r="AX77" s="240"/>
      <c r="AY77" s="131" t="s">
        <v>1376</v>
      </c>
    </row>
    <row r="78" spans="1:51" ht="30" customHeight="1">
      <c r="A78" s="611"/>
      <c r="B78" s="611"/>
      <c r="C78" s="611"/>
      <c r="D78" s="611"/>
      <c r="E78" s="611"/>
      <c r="F78" s="611"/>
      <c r="G78" s="611"/>
      <c r="H78" s="611"/>
      <c r="I78" s="611"/>
      <c r="J78" s="611"/>
      <c r="K78" s="611"/>
      <c r="L78" s="611"/>
      <c r="M78" s="612"/>
      <c r="N78" s="610" t="s">
        <v>959</v>
      </c>
      <c r="O78" s="231"/>
      <c r="P78" s="231"/>
      <c r="Q78" s="231"/>
      <c r="R78" s="231"/>
      <c r="S78" s="231"/>
      <c r="T78" s="231"/>
      <c r="U78" s="231"/>
      <c r="V78" s="231"/>
      <c r="W78" s="231"/>
      <c r="X78" s="231"/>
      <c r="Y78" s="608"/>
      <c r="Z78" s="608"/>
      <c r="AA78" s="608"/>
      <c r="AB78" s="608"/>
      <c r="AC78" s="608"/>
      <c r="AD78" s="608"/>
      <c r="AE78" s="608"/>
      <c r="AF78" s="608"/>
      <c r="AG78" s="608"/>
      <c r="AH78" s="608"/>
      <c r="AI78" s="608"/>
      <c r="AJ78" s="608"/>
      <c r="AK78" s="608"/>
      <c r="AL78" s="608"/>
      <c r="AM78" s="608"/>
      <c r="AN78" s="608"/>
      <c r="AO78" s="608"/>
      <c r="AP78" s="608"/>
      <c r="AQ78" s="608"/>
      <c r="AR78" s="608"/>
      <c r="AS78" s="610"/>
      <c r="AT78" s="616"/>
      <c r="AU78" s="616"/>
      <c r="AV78" s="609"/>
      <c r="AW78" s="610"/>
      <c r="AX78" s="240"/>
      <c r="AY78" s="131" t="s">
        <v>1375</v>
      </c>
    </row>
    <row r="79" spans="1:51" ht="30" customHeight="1">
      <c r="A79" s="611"/>
      <c r="B79" s="611"/>
      <c r="C79" s="369" t="s">
        <v>1555</v>
      </c>
      <c r="D79" s="256" t="s">
        <v>983</v>
      </c>
      <c r="E79" s="369" t="s">
        <v>1556</v>
      </c>
      <c r="F79" s="369">
        <v>20</v>
      </c>
      <c r="G79" s="369">
        <v>20</v>
      </c>
      <c r="H79" s="369" t="s">
        <v>985</v>
      </c>
      <c r="I79" s="369"/>
      <c r="J79" s="369" t="s">
        <v>984</v>
      </c>
      <c r="K79" s="369"/>
      <c r="L79" s="369"/>
      <c r="M79" s="370" t="str">
        <f>IF(AV79= "","",1-L79/AV79)</f>
        <v/>
      </c>
      <c r="N79" s="369" t="s">
        <v>1555</v>
      </c>
      <c r="O79" s="368"/>
      <c r="P79" s="368"/>
      <c r="Q79" s="368"/>
      <c r="R79" s="368"/>
      <c r="S79" s="368"/>
      <c r="T79" s="368"/>
      <c r="U79" s="368"/>
      <c r="V79" s="368"/>
      <c r="W79" s="368"/>
      <c r="X79" s="368"/>
      <c r="Y79" s="368"/>
      <c r="Z79" s="368"/>
      <c r="AA79" s="368"/>
      <c r="AB79" s="368"/>
      <c r="AC79" s="368"/>
      <c r="AD79" s="368"/>
      <c r="AE79" s="368"/>
      <c r="AF79" s="368"/>
      <c r="AG79" s="368"/>
      <c r="AH79" s="368"/>
      <c r="AI79" s="608"/>
      <c r="AJ79" s="608"/>
      <c r="AK79" s="608"/>
      <c r="AL79" s="608"/>
      <c r="AM79" s="608"/>
      <c r="AN79" s="608"/>
      <c r="AO79" s="608"/>
      <c r="AP79" s="608"/>
      <c r="AQ79" s="608"/>
      <c r="AR79" s="608"/>
      <c r="AS79" s="610"/>
      <c r="AT79" s="616"/>
      <c r="AU79" s="616"/>
      <c r="AV79" s="367"/>
      <c r="AW79" s="368" t="s">
        <v>1226</v>
      </c>
      <c r="AX79" s="240"/>
      <c r="AY79" s="131" t="s">
        <v>1376</v>
      </c>
    </row>
    <row r="80" spans="1:51" ht="30" customHeight="1">
      <c r="A80" s="611"/>
      <c r="B80" s="611"/>
      <c r="C80" s="369" t="s">
        <v>1553</v>
      </c>
      <c r="D80" s="257"/>
      <c r="E80" s="369" t="s">
        <v>1554</v>
      </c>
      <c r="F80" s="369">
        <v>20</v>
      </c>
      <c r="G80" s="369">
        <v>20</v>
      </c>
      <c r="H80" s="369" t="s">
        <v>985</v>
      </c>
      <c r="I80" s="369"/>
      <c r="J80" s="369" t="s">
        <v>984</v>
      </c>
      <c r="K80" s="369"/>
      <c r="L80" s="369"/>
      <c r="M80" s="370" t="str">
        <f>IF(AV80= "","",1-L80/AV80)</f>
        <v/>
      </c>
      <c r="N80" s="369" t="s">
        <v>1553</v>
      </c>
      <c r="O80" s="368"/>
      <c r="P80" s="368"/>
      <c r="Q80" s="368"/>
      <c r="R80" s="368"/>
      <c r="S80" s="368"/>
      <c r="T80" s="368"/>
      <c r="U80" s="368"/>
      <c r="V80" s="368"/>
      <c r="W80" s="368"/>
      <c r="X80" s="368"/>
      <c r="Y80" s="368"/>
      <c r="Z80" s="368"/>
      <c r="AA80" s="368"/>
      <c r="AB80" s="368"/>
      <c r="AC80" s="368"/>
      <c r="AD80" s="368"/>
      <c r="AE80" s="368"/>
      <c r="AF80" s="368"/>
      <c r="AG80" s="368"/>
      <c r="AH80" s="368"/>
      <c r="AI80" s="608"/>
      <c r="AJ80" s="608"/>
      <c r="AK80" s="608"/>
      <c r="AL80" s="608"/>
      <c r="AM80" s="608"/>
      <c r="AN80" s="608"/>
      <c r="AO80" s="608"/>
      <c r="AP80" s="608"/>
      <c r="AQ80" s="608"/>
      <c r="AR80" s="608"/>
      <c r="AS80" s="610"/>
      <c r="AT80" s="616"/>
      <c r="AU80" s="616"/>
      <c r="AV80" s="367"/>
      <c r="AW80" s="368" t="s">
        <v>1081</v>
      </c>
      <c r="AX80" s="240"/>
      <c r="AY80" s="131" t="s">
        <v>1377</v>
      </c>
    </row>
    <row r="81" spans="1:51" ht="30" customHeight="1">
      <c r="A81" s="611"/>
      <c r="B81" s="611"/>
      <c r="C81" s="233" t="s">
        <v>1387</v>
      </c>
      <c r="D81" s="255" t="s">
        <v>983</v>
      </c>
      <c r="E81" s="233" t="s">
        <v>1506</v>
      </c>
      <c r="F81" s="229">
        <v>10</v>
      </c>
      <c r="G81" s="229">
        <v>10</v>
      </c>
      <c r="H81" s="229">
        <v>1</v>
      </c>
      <c r="I81" s="229"/>
      <c r="J81" s="229">
        <v>5</v>
      </c>
      <c r="K81" s="229"/>
      <c r="L81" s="229"/>
      <c r="M81" s="230" t="str">
        <f>IF(AV81= "","",1-L81/AV81)</f>
        <v/>
      </c>
      <c r="N81" s="259" t="s">
        <v>1387</v>
      </c>
      <c r="O81" s="231"/>
      <c r="P81" s="258"/>
      <c r="Q81" s="258"/>
      <c r="R81" s="258"/>
      <c r="S81" s="258"/>
      <c r="T81" s="258"/>
      <c r="U81" s="258"/>
      <c r="V81" s="258"/>
      <c r="W81" s="258"/>
      <c r="X81" s="258"/>
      <c r="Y81" s="608"/>
      <c r="Z81" s="608"/>
      <c r="AA81" s="608"/>
      <c r="AB81" s="608"/>
      <c r="AC81" s="608"/>
      <c r="AD81" s="608"/>
      <c r="AE81" s="608"/>
      <c r="AF81" s="608"/>
      <c r="AG81" s="608"/>
      <c r="AH81" s="608"/>
      <c r="AI81" s="608"/>
      <c r="AJ81" s="608"/>
      <c r="AK81" s="608"/>
      <c r="AL81" s="608"/>
      <c r="AM81" s="608"/>
      <c r="AN81" s="608"/>
      <c r="AO81" s="608"/>
      <c r="AP81" s="608"/>
      <c r="AQ81" s="608"/>
      <c r="AR81" s="608"/>
      <c r="AS81" s="610"/>
      <c r="AT81" s="616"/>
      <c r="AU81" s="616"/>
      <c r="AV81" s="234"/>
      <c r="AW81" s="231"/>
      <c r="AX81" s="240"/>
      <c r="AY81" s="260" t="s">
        <v>1512</v>
      </c>
    </row>
    <row r="82" spans="1:51" ht="30" customHeight="1">
      <c r="A82" s="611"/>
      <c r="B82" s="611"/>
      <c r="C82" s="611" t="s">
        <v>1250</v>
      </c>
      <c r="D82" s="255"/>
      <c r="E82" s="229" t="s">
        <v>998</v>
      </c>
      <c r="F82" s="229">
        <v>8</v>
      </c>
      <c r="G82" s="229">
        <v>8</v>
      </c>
      <c r="H82" s="229" t="s">
        <v>985</v>
      </c>
      <c r="I82" s="229"/>
      <c r="J82" s="229">
        <v>2</v>
      </c>
      <c r="K82" s="229"/>
      <c r="L82" s="611"/>
      <c r="M82" s="612" t="str">
        <f>IF(AV82= "","",1-L82/AV82)</f>
        <v/>
      </c>
      <c r="N82" s="231" t="s">
        <v>676</v>
      </c>
      <c r="O82" s="231"/>
      <c r="P82" s="231"/>
      <c r="Q82" s="231"/>
      <c r="R82" s="231"/>
      <c r="S82" s="231"/>
      <c r="T82" s="231"/>
      <c r="U82" s="231"/>
      <c r="V82" s="231"/>
      <c r="W82" s="608"/>
      <c r="X82" s="608"/>
      <c r="Y82" s="608"/>
      <c r="Z82" s="608"/>
      <c r="AA82" s="608"/>
      <c r="AB82" s="608"/>
      <c r="AC82" s="608"/>
      <c r="AD82" s="608"/>
      <c r="AE82" s="608"/>
      <c r="AF82" s="608"/>
      <c r="AG82" s="608"/>
      <c r="AH82" s="608"/>
      <c r="AI82" s="608"/>
      <c r="AJ82" s="608"/>
      <c r="AK82" s="608"/>
      <c r="AL82" s="608"/>
      <c r="AM82" s="608"/>
      <c r="AN82" s="608"/>
      <c r="AO82" s="608"/>
      <c r="AP82" s="608"/>
      <c r="AQ82" s="608"/>
      <c r="AR82" s="608"/>
      <c r="AS82" s="610"/>
      <c r="AT82" s="616"/>
      <c r="AU82" s="616"/>
      <c r="AV82" s="609"/>
      <c r="AW82" s="610" t="s">
        <v>1081</v>
      </c>
      <c r="AX82" s="240"/>
      <c r="AY82" s="131" t="s">
        <v>1375</v>
      </c>
    </row>
    <row r="83" spans="1:51" ht="30" customHeight="1">
      <c r="A83" s="611"/>
      <c r="B83" s="611"/>
      <c r="C83" s="611"/>
      <c r="D83" s="229" t="s">
        <v>677</v>
      </c>
      <c r="E83" s="229" t="s">
        <v>998</v>
      </c>
      <c r="F83" s="229">
        <v>8</v>
      </c>
      <c r="G83" s="229">
        <v>8</v>
      </c>
      <c r="H83" s="229" t="s">
        <v>985</v>
      </c>
      <c r="I83" s="229"/>
      <c r="J83" s="229">
        <v>2</v>
      </c>
      <c r="K83" s="229"/>
      <c r="L83" s="611"/>
      <c r="M83" s="612" t="str">
        <f t="shared" ref="M83:M86" si="1">IF(AV83= "","",1-L83/AV83)</f>
        <v/>
      </c>
      <c r="N83" s="231" t="s">
        <v>677</v>
      </c>
      <c r="O83" s="231"/>
      <c r="P83" s="231"/>
      <c r="Q83" s="231"/>
      <c r="R83" s="231"/>
      <c r="S83" s="231"/>
      <c r="T83" s="231"/>
      <c r="U83" s="231"/>
      <c r="V83" s="231"/>
      <c r="W83" s="608"/>
      <c r="X83" s="608"/>
      <c r="Y83" s="608"/>
      <c r="Z83" s="608"/>
      <c r="AA83" s="608"/>
      <c r="AB83" s="608"/>
      <c r="AC83" s="608"/>
      <c r="AD83" s="608"/>
      <c r="AE83" s="608"/>
      <c r="AF83" s="608"/>
      <c r="AG83" s="608"/>
      <c r="AH83" s="608"/>
      <c r="AI83" s="608"/>
      <c r="AJ83" s="608"/>
      <c r="AK83" s="608"/>
      <c r="AL83" s="608"/>
      <c r="AM83" s="608"/>
      <c r="AN83" s="608"/>
      <c r="AO83" s="608"/>
      <c r="AP83" s="608"/>
      <c r="AQ83" s="608"/>
      <c r="AR83" s="608"/>
      <c r="AS83" s="610"/>
      <c r="AT83" s="616"/>
      <c r="AU83" s="616"/>
      <c r="AV83" s="609"/>
      <c r="AW83" s="610"/>
      <c r="AX83" s="240"/>
      <c r="AY83" s="131" t="s">
        <v>1375</v>
      </c>
    </row>
    <row r="84" spans="1:51" ht="30" customHeight="1">
      <c r="A84" s="611"/>
      <c r="B84" s="611"/>
      <c r="C84" s="229" t="s">
        <v>1251</v>
      </c>
      <c r="D84" s="229" t="s">
        <v>983</v>
      </c>
      <c r="E84" s="229" t="s">
        <v>679</v>
      </c>
      <c r="F84" s="229">
        <v>20</v>
      </c>
      <c r="G84" s="229">
        <v>20</v>
      </c>
      <c r="H84" s="229" t="s">
        <v>985</v>
      </c>
      <c r="I84" s="229"/>
      <c r="J84" s="229">
        <v>2</v>
      </c>
      <c r="K84" s="229"/>
      <c r="L84" s="229"/>
      <c r="M84" s="230" t="str">
        <f>IF(AV84= "","",1-L84/AV84)</f>
        <v/>
      </c>
      <c r="N84" s="231" t="s">
        <v>964</v>
      </c>
      <c r="O84" s="231"/>
      <c r="P84" s="231"/>
      <c r="Q84" s="231"/>
      <c r="R84" s="231"/>
      <c r="S84" s="231"/>
      <c r="T84" s="231"/>
      <c r="U84" s="231"/>
      <c r="V84" s="231"/>
      <c r="W84" s="231"/>
      <c r="X84" s="231"/>
      <c r="Y84" s="231"/>
      <c r="Z84" s="231"/>
      <c r="AA84" s="231"/>
      <c r="AB84" s="231"/>
      <c r="AC84" s="231"/>
      <c r="AD84" s="231"/>
      <c r="AE84" s="231"/>
      <c r="AF84" s="231"/>
      <c r="AG84" s="231"/>
      <c r="AH84" s="231"/>
      <c r="AI84" s="608"/>
      <c r="AJ84" s="608"/>
      <c r="AK84" s="608"/>
      <c r="AL84" s="608"/>
      <c r="AM84" s="608"/>
      <c r="AN84" s="608"/>
      <c r="AO84" s="608"/>
      <c r="AP84" s="608"/>
      <c r="AQ84" s="608"/>
      <c r="AR84" s="608"/>
      <c r="AS84" s="610"/>
      <c r="AT84" s="616"/>
      <c r="AU84" s="616"/>
      <c r="AV84" s="234"/>
      <c r="AW84" s="231" t="s">
        <v>983</v>
      </c>
      <c r="AX84" s="240"/>
      <c r="AY84" s="131" t="s">
        <v>1377</v>
      </c>
    </row>
    <row r="85" spans="1:51" ht="30" customHeight="1">
      <c r="A85" s="611"/>
      <c r="B85" s="611"/>
      <c r="C85" s="611" t="s">
        <v>966</v>
      </c>
      <c r="D85" s="229" t="s">
        <v>1006</v>
      </c>
      <c r="E85" s="229" t="s">
        <v>679</v>
      </c>
      <c r="F85" s="229">
        <v>16</v>
      </c>
      <c r="G85" s="229">
        <v>16</v>
      </c>
      <c r="H85" s="229" t="s">
        <v>985</v>
      </c>
      <c r="I85" s="229"/>
      <c r="J85" s="229">
        <v>2</v>
      </c>
      <c r="K85" s="229"/>
      <c r="L85" s="611"/>
      <c r="M85" s="612" t="str">
        <f>IF(AV85= "","",1-L85/AV85)</f>
        <v/>
      </c>
      <c r="N85" s="231" t="s">
        <v>1006</v>
      </c>
      <c r="O85" s="231"/>
      <c r="P85" s="231"/>
      <c r="Q85" s="231"/>
      <c r="R85" s="231"/>
      <c r="S85" s="231"/>
      <c r="T85" s="231"/>
      <c r="U85" s="231"/>
      <c r="V85" s="231"/>
      <c r="W85" s="231"/>
      <c r="X85" s="231"/>
      <c r="Y85" s="231"/>
      <c r="Z85" s="231"/>
      <c r="AA85" s="231"/>
      <c r="AB85" s="231"/>
      <c r="AC85" s="231"/>
      <c r="AD85" s="231"/>
      <c r="AE85" s="608"/>
      <c r="AF85" s="608"/>
      <c r="AG85" s="608"/>
      <c r="AH85" s="608"/>
      <c r="AI85" s="608"/>
      <c r="AJ85" s="608"/>
      <c r="AK85" s="608"/>
      <c r="AL85" s="608"/>
      <c r="AM85" s="608"/>
      <c r="AN85" s="608"/>
      <c r="AO85" s="608"/>
      <c r="AP85" s="608"/>
      <c r="AQ85" s="608"/>
      <c r="AR85" s="608"/>
      <c r="AS85" s="610"/>
      <c r="AT85" s="616"/>
      <c r="AU85" s="616"/>
      <c r="AV85" s="609"/>
      <c r="AW85" s="610" t="s">
        <v>1226</v>
      </c>
      <c r="AX85" s="240"/>
      <c r="AY85" s="131" t="s">
        <v>1377</v>
      </c>
    </row>
    <row r="86" spans="1:51" ht="30" customHeight="1">
      <c r="A86" s="611"/>
      <c r="B86" s="611"/>
      <c r="C86" s="611"/>
      <c r="D86" s="229" t="s">
        <v>1004</v>
      </c>
      <c r="E86" s="229" t="s">
        <v>679</v>
      </c>
      <c r="F86" s="229">
        <v>16</v>
      </c>
      <c r="G86" s="229">
        <v>16</v>
      </c>
      <c r="H86" s="229" t="s">
        <v>985</v>
      </c>
      <c r="I86" s="229"/>
      <c r="J86" s="229">
        <v>2</v>
      </c>
      <c r="K86" s="229"/>
      <c r="L86" s="611"/>
      <c r="M86" s="612" t="str">
        <f t="shared" si="1"/>
        <v/>
      </c>
      <c r="N86" s="231" t="s">
        <v>1004</v>
      </c>
      <c r="O86" s="231"/>
      <c r="P86" s="231"/>
      <c r="Q86" s="231"/>
      <c r="R86" s="231"/>
      <c r="S86" s="231"/>
      <c r="T86" s="231"/>
      <c r="U86" s="231"/>
      <c r="V86" s="231"/>
      <c r="W86" s="231"/>
      <c r="X86" s="231"/>
      <c r="Y86" s="231"/>
      <c r="Z86" s="231"/>
      <c r="AA86" s="231"/>
      <c r="AB86" s="231"/>
      <c r="AC86" s="231"/>
      <c r="AD86" s="231"/>
      <c r="AE86" s="608"/>
      <c r="AF86" s="608"/>
      <c r="AG86" s="608"/>
      <c r="AH86" s="608"/>
      <c r="AI86" s="608"/>
      <c r="AJ86" s="608"/>
      <c r="AK86" s="608"/>
      <c r="AL86" s="608"/>
      <c r="AM86" s="608"/>
      <c r="AN86" s="608"/>
      <c r="AO86" s="608"/>
      <c r="AP86" s="608"/>
      <c r="AQ86" s="608"/>
      <c r="AR86" s="608"/>
      <c r="AS86" s="610"/>
      <c r="AT86" s="616"/>
      <c r="AU86" s="616"/>
      <c r="AV86" s="609"/>
      <c r="AW86" s="610"/>
      <c r="AX86" s="240"/>
      <c r="AY86" s="131" t="s">
        <v>1375</v>
      </c>
    </row>
    <row r="87" spans="1:51" ht="30" customHeight="1">
      <c r="A87" s="611"/>
      <c r="B87" s="611"/>
      <c r="C87" s="611" t="s">
        <v>1249</v>
      </c>
      <c r="D87" s="229" t="s">
        <v>1001</v>
      </c>
      <c r="E87" s="229" t="s">
        <v>1003</v>
      </c>
      <c r="F87" s="229">
        <v>8</v>
      </c>
      <c r="G87" s="229">
        <v>16</v>
      </c>
      <c r="H87" s="229">
        <v>1</v>
      </c>
      <c r="I87" s="229"/>
      <c r="J87" s="229">
        <v>2</v>
      </c>
      <c r="K87" s="229"/>
      <c r="L87" s="611"/>
      <c r="M87" s="612" t="str">
        <f>IF(AV87= "","",1-L87/AV87)</f>
        <v/>
      </c>
      <c r="N87" s="231" t="s">
        <v>1001</v>
      </c>
      <c r="O87" s="231"/>
      <c r="P87" s="231"/>
      <c r="Q87" s="235"/>
      <c r="R87" s="235"/>
      <c r="S87" s="231"/>
      <c r="T87" s="231"/>
      <c r="U87" s="235"/>
      <c r="V87" s="235"/>
      <c r="W87" s="231"/>
      <c r="X87" s="231"/>
      <c r="Y87" s="235"/>
      <c r="Z87" s="235"/>
      <c r="AA87" s="231"/>
      <c r="AB87" s="231"/>
      <c r="AC87" s="235"/>
      <c r="AD87" s="235"/>
      <c r="AE87" s="608"/>
      <c r="AF87" s="608"/>
      <c r="AG87" s="608"/>
      <c r="AH87" s="608"/>
      <c r="AI87" s="608"/>
      <c r="AJ87" s="608"/>
      <c r="AK87" s="608"/>
      <c r="AL87" s="608"/>
      <c r="AM87" s="608"/>
      <c r="AN87" s="608"/>
      <c r="AO87" s="608"/>
      <c r="AP87" s="608"/>
      <c r="AQ87" s="608"/>
      <c r="AR87" s="608"/>
      <c r="AS87" s="610"/>
      <c r="AT87" s="616"/>
      <c r="AU87" s="616"/>
      <c r="AV87" s="609"/>
      <c r="AW87" s="610" t="s">
        <v>1081</v>
      </c>
      <c r="AX87" s="240"/>
      <c r="AY87" s="131" t="s">
        <v>1375</v>
      </c>
    </row>
    <row r="88" spans="1:51" ht="30" customHeight="1">
      <c r="A88" s="611"/>
      <c r="B88" s="611"/>
      <c r="C88" s="611"/>
      <c r="D88" s="229" t="s">
        <v>1000</v>
      </c>
      <c r="E88" s="229" t="s">
        <v>1003</v>
      </c>
      <c r="F88" s="229">
        <v>8</v>
      </c>
      <c r="G88" s="229">
        <v>16</v>
      </c>
      <c r="H88" s="229">
        <v>1</v>
      </c>
      <c r="I88" s="229"/>
      <c r="J88" s="229">
        <v>2</v>
      </c>
      <c r="K88" s="229"/>
      <c r="L88" s="611"/>
      <c r="M88" s="612"/>
      <c r="N88" s="231" t="s">
        <v>1000</v>
      </c>
      <c r="O88" s="231"/>
      <c r="P88" s="231"/>
      <c r="Q88" s="235"/>
      <c r="R88" s="235"/>
      <c r="S88" s="231"/>
      <c r="T88" s="231"/>
      <c r="U88" s="235"/>
      <c r="V88" s="235"/>
      <c r="W88" s="231"/>
      <c r="X88" s="231"/>
      <c r="Y88" s="235"/>
      <c r="Z88" s="235"/>
      <c r="AA88" s="231"/>
      <c r="AB88" s="231"/>
      <c r="AC88" s="235"/>
      <c r="AD88" s="235"/>
      <c r="AE88" s="608"/>
      <c r="AF88" s="608"/>
      <c r="AG88" s="608"/>
      <c r="AH88" s="608"/>
      <c r="AI88" s="608"/>
      <c r="AJ88" s="608"/>
      <c r="AK88" s="608"/>
      <c r="AL88" s="608"/>
      <c r="AM88" s="608"/>
      <c r="AN88" s="608"/>
      <c r="AO88" s="608"/>
      <c r="AP88" s="608"/>
      <c r="AQ88" s="608"/>
      <c r="AR88" s="608"/>
      <c r="AS88" s="610"/>
      <c r="AT88" s="616"/>
      <c r="AU88" s="616"/>
      <c r="AV88" s="609"/>
      <c r="AW88" s="610"/>
      <c r="AX88" s="240"/>
      <c r="AY88" s="131" t="s">
        <v>1377</v>
      </c>
    </row>
    <row r="89" spans="1:51" ht="30" customHeight="1">
      <c r="A89" s="611"/>
      <c r="B89" s="611"/>
      <c r="C89" s="611"/>
      <c r="D89" s="229" t="s">
        <v>17</v>
      </c>
      <c r="E89" s="229" t="s">
        <v>999</v>
      </c>
      <c r="F89" s="229">
        <v>16</v>
      </c>
      <c r="G89" s="229">
        <v>16</v>
      </c>
      <c r="H89" s="229" t="s">
        <v>985</v>
      </c>
      <c r="I89" s="229"/>
      <c r="J89" s="229" t="s">
        <v>997</v>
      </c>
      <c r="K89" s="229"/>
      <c r="L89" s="611"/>
      <c r="M89" s="612" t="str">
        <f>IF(AV89= "","",1-L89/AV89)</f>
        <v/>
      </c>
      <c r="N89" s="231" t="s">
        <v>17</v>
      </c>
      <c r="O89" s="231"/>
      <c r="P89" s="231"/>
      <c r="Q89" s="231"/>
      <c r="R89" s="231"/>
      <c r="S89" s="231"/>
      <c r="T89" s="231"/>
      <c r="U89" s="231"/>
      <c r="V89" s="231"/>
      <c r="W89" s="231"/>
      <c r="X89" s="231"/>
      <c r="Y89" s="231"/>
      <c r="Z89" s="231"/>
      <c r="AA89" s="231"/>
      <c r="AB89" s="231"/>
      <c r="AC89" s="231"/>
      <c r="AD89" s="231"/>
      <c r="AE89" s="608"/>
      <c r="AF89" s="608"/>
      <c r="AG89" s="608"/>
      <c r="AH89" s="608"/>
      <c r="AI89" s="608"/>
      <c r="AJ89" s="608"/>
      <c r="AK89" s="608"/>
      <c r="AL89" s="608"/>
      <c r="AM89" s="608"/>
      <c r="AN89" s="608"/>
      <c r="AO89" s="608"/>
      <c r="AP89" s="608"/>
      <c r="AQ89" s="608"/>
      <c r="AR89" s="608"/>
      <c r="AS89" s="610"/>
      <c r="AT89" s="616"/>
      <c r="AU89" s="616"/>
      <c r="AV89" s="609"/>
      <c r="AW89" s="610"/>
      <c r="AX89" s="240"/>
      <c r="AY89" s="131" t="s">
        <v>1377</v>
      </c>
    </row>
    <row r="90" spans="1:51" ht="30" customHeight="1">
      <c r="A90" s="611"/>
      <c r="B90" s="611"/>
      <c r="C90" s="611"/>
      <c r="D90" s="229" t="s">
        <v>15</v>
      </c>
      <c r="E90" s="229" t="s">
        <v>999</v>
      </c>
      <c r="F90" s="229">
        <v>16</v>
      </c>
      <c r="G90" s="229">
        <v>16</v>
      </c>
      <c r="H90" s="229" t="s">
        <v>985</v>
      </c>
      <c r="I90" s="229"/>
      <c r="J90" s="229" t="s">
        <v>997</v>
      </c>
      <c r="K90" s="229"/>
      <c r="L90" s="611"/>
      <c r="M90" s="612" t="str">
        <f>IF(AV90= "","",1-L90/AV90)</f>
        <v/>
      </c>
      <c r="N90" s="231" t="s">
        <v>15</v>
      </c>
      <c r="O90" s="231"/>
      <c r="P90" s="231"/>
      <c r="Q90" s="231"/>
      <c r="R90" s="231"/>
      <c r="S90" s="231"/>
      <c r="T90" s="231"/>
      <c r="U90" s="231"/>
      <c r="V90" s="231"/>
      <c r="W90" s="231"/>
      <c r="X90" s="231"/>
      <c r="Y90" s="231"/>
      <c r="Z90" s="231"/>
      <c r="AA90" s="231"/>
      <c r="AB90" s="231"/>
      <c r="AC90" s="231"/>
      <c r="AD90" s="231"/>
      <c r="AE90" s="608"/>
      <c r="AF90" s="608"/>
      <c r="AG90" s="608"/>
      <c r="AH90" s="608"/>
      <c r="AI90" s="608"/>
      <c r="AJ90" s="608"/>
      <c r="AK90" s="608"/>
      <c r="AL90" s="608"/>
      <c r="AM90" s="608"/>
      <c r="AN90" s="608"/>
      <c r="AO90" s="608"/>
      <c r="AP90" s="608"/>
      <c r="AQ90" s="608"/>
      <c r="AR90" s="608"/>
      <c r="AS90" s="610"/>
      <c r="AT90" s="616"/>
      <c r="AU90" s="616"/>
      <c r="AV90" s="609"/>
      <c r="AW90" s="610"/>
      <c r="AX90" s="240"/>
      <c r="AY90" s="131" t="s">
        <v>1377</v>
      </c>
    </row>
    <row r="91" spans="1:51" ht="30" customHeight="1">
      <c r="A91" s="611"/>
      <c r="B91" s="611"/>
      <c r="C91" s="611" t="s">
        <v>1124</v>
      </c>
      <c r="D91" s="611" t="s">
        <v>983</v>
      </c>
      <c r="E91" s="611" t="s">
        <v>1123</v>
      </c>
      <c r="F91" s="611">
        <v>8</v>
      </c>
      <c r="G91" s="611">
        <v>32</v>
      </c>
      <c r="H91" s="611" t="s">
        <v>997</v>
      </c>
      <c r="I91" s="611"/>
      <c r="J91" s="611" t="s">
        <v>985</v>
      </c>
      <c r="K91" s="611" t="s">
        <v>1235</v>
      </c>
      <c r="L91" s="611"/>
      <c r="M91" s="612" t="str">
        <f>IF(AV91= "","",1-L91/AV91)</f>
        <v/>
      </c>
      <c r="N91" s="231" t="s">
        <v>667</v>
      </c>
      <c r="O91" s="231"/>
      <c r="P91" s="231"/>
      <c r="Q91" s="235"/>
      <c r="R91" s="235"/>
      <c r="S91" s="231"/>
      <c r="T91" s="231"/>
      <c r="U91" s="235"/>
      <c r="V91" s="235"/>
      <c r="W91" s="231"/>
      <c r="X91" s="231"/>
      <c r="Y91" s="235"/>
      <c r="Z91" s="235"/>
      <c r="AA91" s="231"/>
      <c r="AB91" s="231"/>
      <c r="AC91" s="235"/>
      <c r="AD91" s="235"/>
      <c r="AE91" s="608"/>
      <c r="AF91" s="608"/>
      <c r="AG91" s="608"/>
      <c r="AH91" s="608"/>
      <c r="AI91" s="608"/>
      <c r="AJ91" s="608"/>
      <c r="AK91" s="608"/>
      <c r="AL91" s="608"/>
      <c r="AM91" s="608"/>
      <c r="AN91" s="608"/>
      <c r="AO91" s="608"/>
      <c r="AP91" s="608"/>
      <c r="AQ91" s="608"/>
      <c r="AR91" s="608"/>
      <c r="AS91" s="610"/>
      <c r="AT91" s="616"/>
      <c r="AU91" s="616"/>
      <c r="AV91" s="609"/>
      <c r="AW91" s="610" t="s">
        <v>1081</v>
      </c>
      <c r="AX91" s="240"/>
      <c r="AY91" s="131" t="s">
        <v>1377</v>
      </c>
    </row>
    <row r="92" spans="1:51" ht="30" customHeight="1">
      <c r="A92" s="611"/>
      <c r="B92" s="611"/>
      <c r="C92" s="611"/>
      <c r="D92" s="611"/>
      <c r="E92" s="611"/>
      <c r="F92" s="611"/>
      <c r="G92" s="611"/>
      <c r="H92" s="611"/>
      <c r="I92" s="611"/>
      <c r="J92" s="611"/>
      <c r="K92" s="611"/>
      <c r="L92" s="611"/>
      <c r="M92" s="612"/>
      <c r="N92" s="231" t="s">
        <v>668</v>
      </c>
      <c r="O92" s="231"/>
      <c r="P92" s="231"/>
      <c r="Q92" s="235"/>
      <c r="R92" s="235"/>
      <c r="S92" s="231"/>
      <c r="T92" s="231"/>
      <c r="U92" s="235"/>
      <c r="V92" s="235"/>
      <c r="W92" s="231"/>
      <c r="X92" s="231"/>
      <c r="Y92" s="235"/>
      <c r="Z92" s="235"/>
      <c r="AA92" s="231"/>
      <c r="AB92" s="231"/>
      <c r="AC92" s="235"/>
      <c r="AD92" s="235"/>
      <c r="AE92" s="608"/>
      <c r="AF92" s="608"/>
      <c r="AG92" s="608"/>
      <c r="AH92" s="608"/>
      <c r="AI92" s="608"/>
      <c r="AJ92" s="608"/>
      <c r="AK92" s="608"/>
      <c r="AL92" s="608"/>
      <c r="AM92" s="608"/>
      <c r="AN92" s="608"/>
      <c r="AO92" s="608"/>
      <c r="AP92" s="608"/>
      <c r="AQ92" s="608"/>
      <c r="AR92" s="608"/>
      <c r="AS92" s="610"/>
      <c r="AT92" s="616"/>
      <c r="AU92" s="616"/>
      <c r="AV92" s="609"/>
      <c r="AW92" s="610"/>
      <c r="AX92" s="240"/>
      <c r="AY92" s="131" t="s">
        <v>1377</v>
      </c>
    </row>
    <row r="93" spans="1:51" ht="30" customHeight="1">
      <c r="A93" s="611"/>
      <c r="B93" s="611"/>
      <c r="C93" s="611"/>
      <c r="D93" s="611"/>
      <c r="E93" s="611"/>
      <c r="F93" s="611"/>
      <c r="G93" s="611"/>
      <c r="H93" s="611"/>
      <c r="I93" s="611"/>
      <c r="J93" s="611"/>
      <c r="K93" s="611"/>
      <c r="L93" s="611"/>
      <c r="M93" s="612"/>
      <c r="N93" s="231" t="s">
        <v>309</v>
      </c>
      <c r="O93" s="610"/>
      <c r="P93" s="610"/>
      <c r="Q93" s="618"/>
      <c r="R93" s="618"/>
      <c r="S93" s="610"/>
      <c r="T93" s="610"/>
      <c r="U93" s="618"/>
      <c r="V93" s="618"/>
      <c r="W93" s="610"/>
      <c r="X93" s="610"/>
      <c r="Y93" s="618"/>
      <c r="Z93" s="618"/>
      <c r="AA93" s="610"/>
      <c r="AB93" s="610"/>
      <c r="AC93" s="618"/>
      <c r="AD93" s="618"/>
      <c r="AE93" s="608"/>
      <c r="AF93" s="608"/>
      <c r="AG93" s="608"/>
      <c r="AH93" s="608"/>
      <c r="AI93" s="608"/>
      <c r="AJ93" s="608"/>
      <c r="AK93" s="608"/>
      <c r="AL93" s="608"/>
      <c r="AM93" s="608"/>
      <c r="AN93" s="608"/>
      <c r="AO93" s="608"/>
      <c r="AP93" s="608"/>
      <c r="AQ93" s="608"/>
      <c r="AR93" s="608"/>
      <c r="AS93" s="610"/>
      <c r="AT93" s="616"/>
      <c r="AU93" s="616"/>
      <c r="AV93" s="609"/>
      <c r="AW93" s="610"/>
      <c r="AX93" s="240"/>
      <c r="AY93" s="131" t="s">
        <v>1375</v>
      </c>
    </row>
    <row r="94" spans="1:51" ht="30" customHeight="1">
      <c r="A94" s="611"/>
      <c r="B94" s="611" t="s">
        <v>32</v>
      </c>
      <c r="C94" s="611"/>
      <c r="D94" s="611"/>
      <c r="E94" s="611"/>
      <c r="F94" s="611"/>
      <c r="G94" s="611"/>
      <c r="H94" s="611"/>
      <c r="I94" s="611"/>
      <c r="J94" s="611"/>
      <c r="K94" s="611"/>
      <c r="L94" s="611"/>
      <c r="M94" s="176" t="str">
        <f>IF(COUNT(AV94)=0,"",1-SUM(L54:L93)/AV94)</f>
        <v/>
      </c>
      <c r="N94" s="610"/>
      <c r="O94" s="610"/>
      <c r="P94" s="610"/>
      <c r="Q94" s="610"/>
      <c r="R94" s="610"/>
      <c r="S94" s="610"/>
      <c r="T94" s="610"/>
      <c r="U94" s="610"/>
      <c r="V94" s="610"/>
      <c r="W94" s="610"/>
      <c r="X94" s="610"/>
      <c r="Y94" s="610"/>
      <c r="Z94" s="610"/>
      <c r="AA94" s="610"/>
      <c r="AB94" s="610"/>
      <c r="AC94" s="610"/>
      <c r="AD94" s="610"/>
      <c r="AE94" s="610"/>
      <c r="AF94" s="610"/>
      <c r="AG94" s="610"/>
      <c r="AH94" s="610"/>
      <c r="AI94" s="610"/>
      <c r="AJ94" s="610"/>
      <c r="AK94" s="610"/>
      <c r="AL94" s="610"/>
      <c r="AM94" s="610"/>
      <c r="AN94" s="610"/>
      <c r="AO94" s="610"/>
      <c r="AP94" s="610"/>
      <c r="AQ94" s="610"/>
      <c r="AR94" s="610"/>
      <c r="AS94" s="610"/>
      <c r="AT94" s="616"/>
      <c r="AU94" s="616"/>
      <c r="AV94" s="177" t="str">
        <f>IF(COUNT(AV54:AV93) = 0,"",SUM(AV54:AV93))</f>
        <v/>
      </c>
      <c r="AW94" s="178" t="s">
        <v>983</v>
      </c>
      <c r="AX94" s="239"/>
    </row>
    <row r="95" spans="1:51" ht="30" customHeight="1">
      <c r="A95" s="611" t="s">
        <v>32</v>
      </c>
      <c r="B95" s="611"/>
      <c r="C95" s="611"/>
      <c r="D95" s="611"/>
      <c r="E95" s="611"/>
      <c r="F95" s="611"/>
      <c r="G95" s="611"/>
      <c r="H95" s="611"/>
      <c r="I95" s="611"/>
      <c r="J95" s="611"/>
      <c r="K95" s="611"/>
      <c r="L95" s="611"/>
      <c r="M95" s="179" t="str">
        <f>IF(COUNT(AV95)=0,"",1-SUM(L48:L93)/AV95)</f>
        <v/>
      </c>
      <c r="N95" s="610"/>
      <c r="O95" s="610"/>
      <c r="P95" s="610"/>
      <c r="Q95" s="610"/>
      <c r="R95" s="610"/>
      <c r="S95" s="610"/>
      <c r="T95" s="610"/>
      <c r="U95" s="610"/>
      <c r="V95" s="610"/>
      <c r="W95" s="610"/>
      <c r="X95" s="610"/>
      <c r="Y95" s="610"/>
      <c r="Z95" s="610"/>
      <c r="AA95" s="610"/>
      <c r="AB95" s="610"/>
      <c r="AC95" s="610"/>
      <c r="AD95" s="610"/>
      <c r="AE95" s="610"/>
      <c r="AF95" s="610"/>
      <c r="AG95" s="610"/>
      <c r="AH95" s="610"/>
      <c r="AI95" s="610"/>
      <c r="AJ95" s="610"/>
      <c r="AK95" s="610"/>
      <c r="AL95" s="610"/>
      <c r="AM95" s="610"/>
      <c r="AN95" s="610"/>
      <c r="AO95" s="610"/>
      <c r="AP95" s="610"/>
      <c r="AQ95" s="610"/>
      <c r="AR95" s="610"/>
      <c r="AS95" s="610"/>
      <c r="AT95" s="610"/>
      <c r="AU95" s="616"/>
      <c r="AV95" s="180" t="str">
        <f>IF(COUNT(AV50,AV53,AV94)=0,"",SUM(AV50,AV53,AV94))</f>
        <v/>
      </c>
      <c r="AW95" s="178" t="s">
        <v>983</v>
      </c>
      <c r="AX95" s="239"/>
    </row>
    <row r="96" spans="1:51" ht="30" customHeight="1">
      <c r="A96" s="611" t="s">
        <v>995</v>
      </c>
      <c r="B96" s="611" t="s">
        <v>974</v>
      </c>
      <c r="C96" s="229" t="s">
        <v>993</v>
      </c>
      <c r="D96" s="229" t="s">
        <v>994</v>
      </c>
      <c r="E96" s="229" t="s">
        <v>682</v>
      </c>
      <c r="F96" s="229">
        <v>30</v>
      </c>
      <c r="G96" s="229">
        <v>30</v>
      </c>
      <c r="H96" s="229" t="s">
        <v>985</v>
      </c>
      <c r="I96" s="229"/>
      <c r="J96" s="229" t="s">
        <v>984</v>
      </c>
      <c r="K96" s="229"/>
      <c r="L96" s="229"/>
      <c r="M96" s="230" t="str">
        <f>IF(AV96= "","",1-L96/AV96)</f>
        <v/>
      </c>
      <c r="N96" s="231" t="s">
        <v>993</v>
      </c>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c r="AS96" s="610" t="s">
        <v>1227</v>
      </c>
      <c r="AT96" s="610" t="s">
        <v>1081</v>
      </c>
      <c r="AU96" s="616"/>
      <c r="AV96" s="234"/>
      <c r="AW96" s="178" t="s">
        <v>983</v>
      </c>
      <c r="AX96" s="239"/>
      <c r="AY96" s="131" t="s">
        <v>1379</v>
      </c>
    </row>
    <row r="97" spans="1:56" ht="30" customHeight="1">
      <c r="A97" s="611"/>
      <c r="B97" s="611"/>
      <c r="C97" s="229" t="s">
        <v>992</v>
      </c>
      <c r="D97" s="229" t="s">
        <v>983</v>
      </c>
      <c r="E97" s="229" t="s">
        <v>682</v>
      </c>
      <c r="F97" s="229">
        <v>30</v>
      </c>
      <c r="G97" s="229">
        <v>30</v>
      </c>
      <c r="H97" s="229" t="s">
        <v>985</v>
      </c>
      <c r="I97" s="229"/>
      <c r="J97" s="229" t="s">
        <v>984</v>
      </c>
      <c r="K97" s="229"/>
      <c r="L97" s="229"/>
      <c r="M97" s="230" t="str">
        <f>IF(AV97= "","",1-L97/AV97)</f>
        <v/>
      </c>
      <c r="N97" s="231" t="s">
        <v>992</v>
      </c>
      <c r="O97" s="231"/>
      <c r="P97" s="231"/>
      <c r="Q97" s="231"/>
      <c r="R97" s="231"/>
      <c r="S97" s="231"/>
      <c r="T97" s="231"/>
      <c r="U97" s="231"/>
      <c r="V97" s="231"/>
      <c r="W97" s="231"/>
      <c r="X97" s="231"/>
      <c r="Y97" s="231"/>
      <c r="Z97" s="231"/>
      <c r="AA97" s="231"/>
      <c r="AB97" s="231"/>
      <c r="AC97" s="231"/>
      <c r="AD97" s="231"/>
      <c r="AE97" s="231"/>
      <c r="AF97" s="231"/>
      <c r="AG97" s="231"/>
      <c r="AH97" s="231"/>
      <c r="AI97" s="231"/>
      <c r="AJ97" s="231"/>
      <c r="AK97" s="231"/>
      <c r="AL97" s="231"/>
      <c r="AM97" s="231"/>
      <c r="AN97" s="231"/>
      <c r="AO97" s="231"/>
      <c r="AP97" s="231"/>
      <c r="AQ97" s="231"/>
      <c r="AR97" s="231"/>
      <c r="AS97" s="610"/>
      <c r="AT97" s="610"/>
      <c r="AU97" s="616"/>
      <c r="AV97" s="234"/>
      <c r="AW97" s="178" t="s">
        <v>983</v>
      </c>
      <c r="AX97" s="239"/>
      <c r="AY97" s="131" t="s">
        <v>1241</v>
      </c>
    </row>
    <row r="98" spans="1:56" ht="30" customHeight="1">
      <c r="A98" s="611"/>
      <c r="B98" s="611"/>
      <c r="C98" s="229" t="s">
        <v>685</v>
      </c>
      <c r="D98" s="229" t="s">
        <v>983</v>
      </c>
      <c r="E98" s="229" t="s">
        <v>991</v>
      </c>
      <c r="F98" s="229">
        <v>10</v>
      </c>
      <c r="G98" s="229">
        <v>20</v>
      </c>
      <c r="H98" s="229">
        <v>2</v>
      </c>
      <c r="I98" s="229"/>
      <c r="J98" s="229" t="s">
        <v>990</v>
      </c>
      <c r="K98" s="229"/>
      <c r="L98" s="229"/>
      <c r="M98" s="230" t="str">
        <f>IF(AV98= "","",1-L98/AV98)</f>
        <v/>
      </c>
      <c r="N98" s="231" t="s">
        <v>685</v>
      </c>
      <c r="O98" s="231"/>
      <c r="P98" s="231"/>
      <c r="Q98" s="231"/>
      <c r="R98" s="231"/>
      <c r="S98" s="231"/>
      <c r="T98" s="231"/>
      <c r="U98" s="231"/>
      <c r="V98" s="231"/>
      <c r="W98" s="231"/>
      <c r="X98" s="231"/>
      <c r="Y98" s="231"/>
      <c r="Z98" s="231"/>
      <c r="AA98" s="231"/>
      <c r="AB98" s="231"/>
      <c r="AC98" s="231"/>
      <c r="AD98" s="231"/>
      <c r="AE98" s="231"/>
      <c r="AF98" s="231"/>
      <c r="AG98" s="231"/>
      <c r="AH98" s="231"/>
      <c r="AI98" s="608"/>
      <c r="AJ98" s="608"/>
      <c r="AK98" s="608"/>
      <c r="AL98" s="608"/>
      <c r="AM98" s="608"/>
      <c r="AN98" s="608"/>
      <c r="AO98" s="608"/>
      <c r="AP98" s="608"/>
      <c r="AQ98" s="608"/>
      <c r="AR98" s="608"/>
      <c r="AS98" s="610"/>
      <c r="AT98" s="610"/>
      <c r="AU98" s="616"/>
      <c r="AV98" s="234"/>
      <c r="AW98" s="178" t="s">
        <v>983</v>
      </c>
      <c r="AX98" s="239"/>
      <c r="AY98" s="131" t="s">
        <v>1241</v>
      </c>
    </row>
    <row r="99" spans="1:56" ht="30" customHeight="1">
      <c r="A99" s="611"/>
      <c r="B99" s="611" t="s">
        <v>989</v>
      </c>
      <c r="C99" s="611"/>
      <c r="D99" s="611"/>
      <c r="E99" s="611"/>
      <c r="F99" s="611"/>
      <c r="G99" s="611"/>
      <c r="H99" s="611"/>
      <c r="I99" s="611"/>
      <c r="J99" s="611"/>
      <c r="K99" s="611"/>
      <c r="L99" s="611"/>
      <c r="M99" s="176" t="str">
        <f>IF(COUNT(AV99)=0,"",1-SUM(L96:L98)/AV99)</f>
        <v/>
      </c>
      <c r="N99" s="610"/>
      <c r="O99" s="610"/>
      <c r="P99" s="610"/>
      <c r="Q99" s="610"/>
      <c r="R99" s="610"/>
      <c r="S99" s="610"/>
      <c r="T99" s="610"/>
      <c r="U99" s="610"/>
      <c r="V99" s="610"/>
      <c r="W99" s="610"/>
      <c r="X99" s="610"/>
      <c r="Y99" s="610"/>
      <c r="Z99" s="610"/>
      <c r="AA99" s="610"/>
      <c r="AB99" s="610"/>
      <c r="AC99" s="610"/>
      <c r="AD99" s="610"/>
      <c r="AE99" s="610"/>
      <c r="AF99" s="610"/>
      <c r="AG99" s="610"/>
      <c r="AH99" s="610"/>
      <c r="AI99" s="610"/>
      <c r="AJ99" s="610"/>
      <c r="AK99" s="610"/>
      <c r="AL99" s="610"/>
      <c r="AM99" s="610"/>
      <c r="AN99" s="610"/>
      <c r="AO99" s="610"/>
      <c r="AP99" s="610"/>
      <c r="AQ99" s="610"/>
      <c r="AR99" s="610"/>
      <c r="AS99" s="610"/>
      <c r="AT99" s="610"/>
      <c r="AU99" s="616"/>
      <c r="AV99" s="177" t="str">
        <f>IF(COUNT(AV96:AV98) = 0,"",SUM(AV96:AV98))</f>
        <v/>
      </c>
      <c r="AW99" s="178" t="s">
        <v>983</v>
      </c>
      <c r="AX99" s="239"/>
    </row>
    <row r="100" spans="1:56" ht="30" customHeight="1">
      <c r="A100" s="611" t="s">
        <v>988</v>
      </c>
      <c r="B100" s="611"/>
      <c r="C100" s="611"/>
      <c r="D100" s="611"/>
      <c r="E100" s="611"/>
      <c r="F100" s="611"/>
      <c r="G100" s="611"/>
      <c r="H100" s="611"/>
      <c r="I100" s="611"/>
      <c r="J100" s="611"/>
      <c r="K100" s="611"/>
      <c r="L100" s="611"/>
      <c r="M100" s="179" t="str">
        <f>IF(COUNT(AV100)=0,"",1-SUM(L96:L98)/AV100)</f>
        <v/>
      </c>
      <c r="N100" s="610"/>
      <c r="O100" s="610"/>
      <c r="P100" s="610"/>
      <c r="Q100" s="610"/>
      <c r="R100" s="610"/>
      <c r="S100" s="610"/>
      <c r="T100" s="610"/>
      <c r="U100" s="610"/>
      <c r="V100" s="610"/>
      <c r="W100" s="610"/>
      <c r="X100" s="610"/>
      <c r="Y100" s="610"/>
      <c r="Z100" s="610"/>
      <c r="AA100" s="610"/>
      <c r="AB100" s="610"/>
      <c r="AC100" s="610"/>
      <c r="AD100" s="610"/>
      <c r="AE100" s="610"/>
      <c r="AF100" s="610"/>
      <c r="AG100" s="610"/>
      <c r="AH100" s="610"/>
      <c r="AI100" s="610"/>
      <c r="AJ100" s="610"/>
      <c r="AK100" s="610"/>
      <c r="AL100" s="610"/>
      <c r="AM100" s="610"/>
      <c r="AN100" s="610"/>
      <c r="AO100" s="610"/>
      <c r="AP100" s="610"/>
      <c r="AQ100" s="610"/>
      <c r="AR100" s="610"/>
      <c r="AS100" s="610"/>
      <c r="AT100" s="610"/>
      <c r="AU100" s="616"/>
      <c r="AV100" s="180" t="str">
        <f>IF(COUNT(AV99)=0,"",SUM(AV99))</f>
        <v/>
      </c>
      <c r="AW100" s="178" t="s">
        <v>983</v>
      </c>
      <c r="AX100" s="239"/>
    </row>
    <row r="101" spans="1:56" ht="30" customHeight="1">
      <c r="A101" s="611" t="s">
        <v>987</v>
      </c>
      <c r="B101" s="611" t="s">
        <v>1462</v>
      </c>
      <c r="C101" s="233" t="s">
        <v>853</v>
      </c>
      <c r="D101" s="233" t="s">
        <v>983</v>
      </c>
      <c r="E101" s="233" t="s">
        <v>1459</v>
      </c>
      <c r="F101" s="229">
        <v>10</v>
      </c>
      <c r="G101" s="229">
        <v>10</v>
      </c>
      <c r="H101" s="229" t="s">
        <v>985</v>
      </c>
      <c r="I101" s="229"/>
      <c r="J101" s="229" t="s">
        <v>984</v>
      </c>
      <c r="K101" s="229"/>
      <c r="L101" s="229"/>
      <c r="M101" s="230" t="str">
        <f>IF(AV101= "","",1-L101/AV101)</f>
        <v/>
      </c>
      <c r="N101" s="231" t="s">
        <v>853</v>
      </c>
      <c r="O101" s="231"/>
      <c r="P101" s="231"/>
      <c r="Q101" s="231"/>
      <c r="R101" s="231"/>
      <c r="S101" s="231"/>
      <c r="T101" s="231"/>
      <c r="U101" s="231"/>
      <c r="V101" s="231"/>
      <c r="W101" s="231"/>
      <c r="X101" s="231"/>
      <c r="Y101" s="608"/>
      <c r="Z101" s="608"/>
      <c r="AA101" s="608"/>
      <c r="AB101" s="608"/>
      <c r="AC101" s="608"/>
      <c r="AD101" s="608"/>
      <c r="AE101" s="608"/>
      <c r="AF101" s="608"/>
      <c r="AG101" s="608"/>
      <c r="AH101" s="608"/>
      <c r="AI101" s="608"/>
      <c r="AJ101" s="608"/>
      <c r="AK101" s="608"/>
      <c r="AL101" s="608"/>
      <c r="AM101" s="608"/>
      <c r="AN101" s="608"/>
      <c r="AO101" s="608"/>
      <c r="AP101" s="608"/>
      <c r="AQ101" s="608"/>
      <c r="AR101" s="608"/>
      <c r="AS101" s="610" t="s">
        <v>1226</v>
      </c>
      <c r="AT101" s="616" t="s">
        <v>1081</v>
      </c>
      <c r="AU101" s="616"/>
      <c r="AV101" s="234"/>
      <c r="AW101" s="178" t="s">
        <v>983</v>
      </c>
      <c r="AX101" s="239"/>
      <c r="AY101" s="131" t="s">
        <v>1377</v>
      </c>
    </row>
    <row r="102" spans="1:56" ht="30" customHeight="1">
      <c r="A102" s="611"/>
      <c r="B102" s="611"/>
      <c r="C102" s="229" t="s">
        <v>856</v>
      </c>
      <c r="D102" s="229" t="s">
        <v>983</v>
      </c>
      <c r="E102" s="228" t="s">
        <v>1428</v>
      </c>
      <c r="F102" s="229">
        <v>10</v>
      </c>
      <c r="G102" s="229">
        <v>10</v>
      </c>
      <c r="H102" s="229" t="s">
        <v>985</v>
      </c>
      <c r="I102" s="229"/>
      <c r="J102" s="229" t="s">
        <v>984</v>
      </c>
      <c r="K102" s="229"/>
      <c r="L102" s="229"/>
      <c r="M102" s="230" t="str">
        <f>IF(AV102= "","",1-L102/AV102)</f>
        <v/>
      </c>
      <c r="N102" s="231" t="s">
        <v>856</v>
      </c>
      <c r="O102" s="231"/>
      <c r="P102" s="231"/>
      <c r="Q102" s="231"/>
      <c r="R102" s="231"/>
      <c r="S102" s="231"/>
      <c r="T102" s="231"/>
      <c r="U102" s="231"/>
      <c r="V102" s="231"/>
      <c r="W102" s="231"/>
      <c r="X102" s="231"/>
      <c r="Y102" s="608"/>
      <c r="Z102" s="608"/>
      <c r="AA102" s="608"/>
      <c r="AB102" s="608"/>
      <c r="AC102" s="608"/>
      <c r="AD102" s="608"/>
      <c r="AE102" s="608"/>
      <c r="AF102" s="608"/>
      <c r="AG102" s="608"/>
      <c r="AH102" s="608"/>
      <c r="AI102" s="608"/>
      <c r="AJ102" s="608"/>
      <c r="AK102" s="608"/>
      <c r="AL102" s="608"/>
      <c r="AM102" s="608"/>
      <c r="AN102" s="608"/>
      <c r="AO102" s="608"/>
      <c r="AP102" s="608"/>
      <c r="AQ102" s="608"/>
      <c r="AR102" s="608"/>
      <c r="AS102" s="610"/>
      <c r="AT102" s="616"/>
      <c r="AU102" s="616"/>
      <c r="AV102" s="234"/>
      <c r="AW102" s="178" t="s">
        <v>983</v>
      </c>
      <c r="AX102" s="239"/>
      <c r="AY102" s="131" t="s">
        <v>1512</v>
      </c>
    </row>
    <row r="103" spans="1:56" ht="30" customHeight="1">
      <c r="A103" s="611"/>
      <c r="B103" s="611" t="s">
        <v>1463</v>
      </c>
      <c r="C103" s="611"/>
      <c r="D103" s="611"/>
      <c r="E103" s="611"/>
      <c r="F103" s="611"/>
      <c r="G103" s="611"/>
      <c r="H103" s="611"/>
      <c r="I103" s="611"/>
      <c r="J103" s="611"/>
      <c r="K103" s="611"/>
      <c r="L103" s="611"/>
      <c r="M103" s="230" t="str">
        <f>IF(COUNT(AV103)=0,"",1-SUM(L101:L102)/AV103)</f>
        <v/>
      </c>
      <c r="N103" s="610"/>
      <c r="O103" s="610"/>
      <c r="P103" s="610"/>
      <c r="Q103" s="610"/>
      <c r="R103" s="610"/>
      <c r="S103" s="610"/>
      <c r="T103" s="610"/>
      <c r="U103" s="610"/>
      <c r="V103" s="610"/>
      <c r="W103" s="610"/>
      <c r="X103" s="610"/>
      <c r="Y103" s="610"/>
      <c r="Z103" s="610"/>
      <c r="AA103" s="610"/>
      <c r="AB103" s="610"/>
      <c r="AC103" s="610"/>
      <c r="AD103" s="610"/>
      <c r="AE103" s="610"/>
      <c r="AF103" s="610"/>
      <c r="AG103" s="610"/>
      <c r="AH103" s="610"/>
      <c r="AI103" s="610"/>
      <c r="AJ103" s="610"/>
      <c r="AK103" s="610"/>
      <c r="AL103" s="610"/>
      <c r="AM103" s="610"/>
      <c r="AN103" s="610"/>
      <c r="AO103" s="610"/>
      <c r="AP103" s="610"/>
      <c r="AQ103" s="610"/>
      <c r="AR103" s="610"/>
      <c r="AS103" s="610"/>
      <c r="AT103" s="616"/>
      <c r="AU103" s="616"/>
      <c r="AV103" s="177" t="str">
        <f>IF(COUNT(AV101:AV102) = 0,"",SUM(AV101:AV102))</f>
        <v/>
      </c>
      <c r="AW103" s="178" t="s">
        <v>983</v>
      </c>
      <c r="AX103" s="239"/>
    </row>
    <row r="104" spans="1:56" ht="30" customHeight="1">
      <c r="A104" s="611"/>
      <c r="B104" s="611" t="s">
        <v>1461</v>
      </c>
      <c r="C104" s="611" t="s">
        <v>36</v>
      </c>
      <c r="D104" s="229" t="s">
        <v>983</v>
      </c>
      <c r="E104" s="228" t="s">
        <v>858</v>
      </c>
      <c r="F104" s="229">
        <v>10</v>
      </c>
      <c r="G104" s="229">
        <v>10</v>
      </c>
      <c r="H104" s="229" t="s">
        <v>985</v>
      </c>
      <c r="I104" s="229"/>
      <c r="J104" s="229" t="s">
        <v>984</v>
      </c>
      <c r="K104" s="229"/>
      <c r="L104" s="613"/>
      <c r="M104" s="617" t="str">
        <f>IF(AV104= "","",1-L104:L106/AV104)</f>
        <v/>
      </c>
      <c r="N104" s="231" t="s">
        <v>36</v>
      </c>
      <c r="O104" s="231"/>
      <c r="P104" s="231"/>
      <c r="Q104" s="231"/>
      <c r="R104" s="231"/>
      <c r="S104" s="231"/>
      <c r="T104" s="231"/>
      <c r="U104" s="231"/>
      <c r="V104" s="231"/>
      <c r="W104" s="231"/>
      <c r="X104" s="231"/>
      <c r="Y104" s="608"/>
      <c r="Z104" s="608"/>
      <c r="AA104" s="608"/>
      <c r="AB104" s="608"/>
      <c r="AC104" s="608"/>
      <c r="AD104" s="608"/>
      <c r="AE104" s="608"/>
      <c r="AF104" s="608"/>
      <c r="AG104" s="608"/>
      <c r="AH104" s="608"/>
      <c r="AI104" s="608"/>
      <c r="AJ104" s="608"/>
      <c r="AK104" s="608"/>
      <c r="AL104" s="608"/>
      <c r="AM104" s="608"/>
      <c r="AN104" s="608"/>
      <c r="AO104" s="608"/>
      <c r="AP104" s="608"/>
      <c r="AQ104" s="608"/>
      <c r="AR104" s="608"/>
      <c r="AS104" s="610" t="s">
        <v>1226</v>
      </c>
      <c r="AT104" s="616"/>
      <c r="AU104" s="616"/>
      <c r="AV104" s="622"/>
      <c r="AW104" s="231" t="s">
        <v>983</v>
      </c>
      <c r="AX104" s="240"/>
      <c r="AY104" s="131" t="s">
        <v>1379</v>
      </c>
    </row>
    <row r="105" spans="1:56" ht="30" customHeight="1">
      <c r="A105" s="611"/>
      <c r="B105" s="611"/>
      <c r="C105" s="611"/>
      <c r="D105" s="229" t="s">
        <v>983</v>
      </c>
      <c r="E105" s="228" t="s">
        <v>859</v>
      </c>
      <c r="F105" s="229">
        <v>10</v>
      </c>
      <c r="G105" s="229">
        <v>10</v>
      </c>
      <c r="H105" s="229" t="s">
        <v>985</v>
      </c>
      <c r="I105" s="229"/>
      <c r="J105" s="229" t="s">
        <v>984</v>
      </c>
      <c r="K105" s="229"/>
      <c r="L105" s="613"/>
      <c r="M105" s="617"/>
      <c r="N105" s="231" t="s">
        <v>36</v>
      </c>
      <c r="O105" s="231"/>
      <c r="P105" s="231"/>
      <c r="Q105" s="231"/>
      <c r="R105" s="231"/>
      <c r="S105" s="231"/>
      <c r="T105" s="231"/>
      <c r="U105" s="231"/>
      <c r="V105" s="231"/>
      <c r="W105" s="231"/>
      <c r="X105" s="231"/>
      <c r="Y105" s="608"/>
      <c r="Z105" s="608"/>
      <c r="AA105" s="608"/>
      <c r="AB105" s="608"/>
      <c r="AC105" s="608"/>
      <c r="AD105" s="608"/>
      <c r="AE105" s="608"/>
      <c r="AF105" s="608"/>
      <c r="AG105" s="608"/>
      <c r="AH105" s="608"/>
      <c r="AI105" s="608"/>
      <c r="AJ105" s="608"/>
      <c r="AK105" s="608"/>
      <c r="AL105" s="608"/>
      <c r="AM105" s="608"/>
      <c r="AN105" s="608"/>
      <c r="AO105" s="608"/>
      <c r="AP105" s="608"/>
      <c r="AQ105" s="608"/>
      <c r="AR105" s="608"/>
      <c r="AS105" s="610"/>
      <c r="AT105" s="616"/>
      <c r="AU105" s="616"/>
      <c r="AV105" s="622"/>
      <c r="AW105" s="231" t="s">
        <v>983</v>
      </c>
      <c r="AX105" s="240"/>
      <c r="AY105" s="131" t="s">
        <v>1241</v>
      </c>
    </row>
    <row r="106" spans="1:56" ht="30" customHeight="1">
      <c r="A106" s="611"/>
      <c r="B106" s="611"/>
      <c r="C106" s="611"/>
      <c r="D106" s="229" t="s">
        <v>983</v>
      </c>
      <c r="E106" s="228" t="s">
        <v>1431</v>
      </c>
      <c r="F106" s="229">
        <v>10</v>
      </c>
      <c r="G106" s="229">
        <v>10</v>
      </c>
      <c r="H106" s="229" t="s">
        <v>985</v>
      </c>
      <c r="I106" s="229"/>
      <c r="J106" s="229" t="s">
        <v>984</v>
      </c>
      <c r="K106" s="229"/>
      <c r="L106" s="613"/>
      <c r="M106" s="617"/>
      <c r="N106" s="231" t="s">
        <v>1236</v>
      </c>
      <c r="O106" s="231"/>
      <c r="P106" s="231"/>
      <c r="Q106" s="231"/>
      <c r="R106" s="231"/>
      <c r="S106" s="231"/>
      <c r="T106" s="231"/>
      <c r="U106" s="231"/>
      <c r="V106" s="231"/>
      <c r="W106" s="231"/>
      <c r="X106" s="231"/>
      <c r="Y106" s="608"/>
      <c r="Z106" s="608"/>
      <c r="AA106" s="608"/>
      <c r="AB106" s="608"/>
      <c r="AC106" s="608"/>
      <c r="AD106" s="608"/>
      <c r="AE106" s="608"/>
      <c r="AF106" s="608"/>
      <c r="AG106" s="608"/>
      <c r="AH106" s="608"/>
      <c r="AI106" s="608"/>
      <c r="AJ106" s="608"/>
      <c r="AK106" s="608"/>
      <c r="AL106" s="608"/>
      <c r="AM106" s="608"/>
      <c r="AN106" s="608"/>
      <c r="AO106" s="608"/>
      <c r="AP106" s="608"/>
      <c r="AQ106" s="608"/>
      <c r="AR106" s="608"/>
      <c r="AS106" s="610"/>
      <c r="AT106" s="616"/>
      <c r="AU106" s="616"/>
      <c r="AV106" s="622"/>
      <c r="AW106" s="231" t="s">
        <v>983</v>
      </c>
      <c r="AX106" s="240"/>
      <c r="AY106" s="131" t="s">
        <v>1241</v>
      </c>
    </row>
    <row r="107" spans="1:56" ht="30" customHeight="1">
      <c r="A107" s="611"/>
      <c r="B107" s="611"/>
      <c r="C107" s="229" t="s">
        <v>38</v>
      </c>
      <c r="D107" s="229" t="s">
        <v>983</v>
      </c>
      <c r="E107" s="228" t="s">
        <v>986</v>
      </c>
      <c r="F107" s="229">
        <v>10</v>
      </c>
      <c r="G107" s="229">
        <v>10</v>
      </c>
      <c r="H107" s="229" t="s">
        <v>985</v>
      </c>
      <c r="I107" s="229"/>
      <c r="J107" s="229" t="s">
        <v>984</v>
      </c>
      <c r="K107" s="229"/>
      <c r="L107" s="229"/>
      <c r="M107" s="230" t="str">
        <f t="shared" ref="M107:M110" si="2">IF(AV107= "","",1-L107/AV107)</f>
        <v/>
      </c>
      <c r="N107" s="231" t="s">
        <v>38</v>
      </c>
      <c r="O107" s="231"/>
      <c r="P107" s="231"/>
      <c r="Q107" s="231"/>
      <c r="R107" s="231"/>
      <c r="S107" s="231"/>
      <c r="T107" s="231"/>
      <c r="U107" s="231"/>
      <c r="V107" s="231"/>
      <c r="W107" s="231"/>
      <c r="X107" s="231"/>
      <c r="Y107" s="608"/>
      <c r="Z107" s="608"/>
      <c r="AA107" s="608"/>
      <c r="AB107" s="608"/>
      <c r="AC107" s="608"/>
      <c r="AD107" s="608"/>
      <c r="AE107" s="608"/>
      <c r="AF107" s="608"/>
      <c r="AG107" s="608"/>
      <c r="AH107" s="608"/>
      <c r="AI107" s="608"/>
      <c r="AJ107" s="608"/>
      <c r="AK107" s="608"/>
      <c r="AL107" s="608"/>
      <c r="AM107" s="608"/>
      <c r="AN107" s="608"/>
      <c r="AO107" s="608"/>
      <c r="AP107" s="608"/>
      <c r="AQ107" s="608"/>
      <c r="AR107" s="608"/>
      <c r="AS107" s="610"/>
      <c r="AT107" s="616"/>
      <c r="AU107" s="616"/>
      <c r="AV107" s="234"/>
      <c r="AW107" s="178" t="s">
        <v>983</v>
      </c>
      <c r="AX107" s="239"/>
      <c r="AY107" s="131" t="s">
        <v>1380</v>
      </c>
    </row>
    <row r="108" spans="1:56" ht="30" customHeight="1">
      <c r="A108" s="611"/>
      <c r="B108" s="611"/>
      <c r="C108" s="229" t="s">
        <v>862</v>
      </c>
      <c r="D108" s="229" t="s">
        <v>983</v>
      </c>
      <c r="E108" s="228" t="s">
        <v>1366</v>
      </c>
      <c r="F108" s="229">
        <v>10</v>
      </c>
      <c r="G108" s="229">
        <v>10</v>
      </c>
      <c r="H108" s="229" t="s">
        <v>985</v>
      </c>
      <c r="I108" s="229"/>
      <c r="J108" s="229" t="s">
        <v>984</v>
      </c>
      <c r="K108" s="229"/>
      <c r="L108" s="229"/>
      <c r="M108" s="230" t="str">
        <f t="shared" si="2"/>
        <v/>
      </c>
      <c r="N108" s="231" t="s">
        <v>862</v>
      </c>
      <c r="O108" s="231"/>
      <c r="P108" s="231"/>
      <c r="Q108" s="231"/>
      <c r="R108" s="231"/>
      <c r="S108" s="231"/>
      <c r="T108" s="231"/>
      <c r="U108" s="231"/>
      <c r="V108" s="231"/>
      <c r="W108" s="231"/>
      <c r="X108" s="231"/>
      <c r="Y108" s="608"/>
      <c r="Z108" s="608"/>
      <c r="AA108" s="608"/>
      <c r="AB108" s="608"/>
      <c r="AC108" s="608"/>
      <c r="AD108" s="608"/>
      <c r="AE108" s="608"/>
      <c r="AF108" s="608"/>
      <c r="AG108" s="608"/>
      <c r="AH108" s="608"/>
      <c r="AI108" s="608"/>
      <c r="AJ108" s="608"/>
      <c r="AK108" s="608"/>
      <c r="AL108" s="608"/>
      <c r="AM108" s="608"/>
      <c r="AN108" s="608"/>
      <c r="AO108" s="608"/>
      <c r="AP108" s="608"/>
      <c r="AQ108" s="608"/>
      <c r="AR108" s="608"/>
      <c r="AS108" s="610"/>
      <c r="AT108" s="616"/>
      <c r="AU108" s="616"/>
      <c r="AV108" s="234"/>
      <c r="AW108" s="178" t="s">
        <v>983</v>
      </c>
      <c r="AX108" s="239"/>
      <c r="AY108" s="131" t="s">
        <v>1377</v>
      </c>
      <c r="AZ108" s="131" t="s">
        <v>1381</v>
      </c>
    </row>
    <row r="109" spans="1:56" ht="30" customHeight="1">
      <c r="A109" s="611"/>
      <c r="B109" s="611"/>
      <c r="C109" s="229" t="s">
        <v>864</v>
      </c>
      <c r="D109" s="229" t="s">
        <v>983</v>
      </c>
      <c r="E109" s="228" t="s">
        <v>1430</v>
      </c>
      <c r="F109" s="229">
        <v>10</v>
      </c>
      <c r="G109" s="229">
        <v>10</v>
      </c>
      <c r="H109" s="229" t="s">
        <v>985</v>
      </c>
      <c r="I109" s="229"/>
      <c r="J109" s="229" t="s">
        <v>984</v>
      </c>
      <c r="K109" s="229"/>
      <c r="L109" s="229"/>
      <c r="M109" s="230" t="str">
        <f t="shared" si="2"/>
        <v/>
      </c>
      <c r="N109" s="231" t="s">
        <v>864</v>
      </c>
      <c r="O109" s="231"/>
      <c r="P109" s="231"/>
      <c r="Q109" s="231"/>
      <c r="R109" s="231"/>
      <c r="S109" s="231"/>
      <c r="T109" s="231"/>
      <c r="U109" s="231"/>
      <c r="V109" s="231"/>
      <c r="W109" s="231"/>
      <c r="X109" s="231"/>
      <c r="Y109" s="608"/>
      <c r="Z109" s="608"/>
      <c r="AA109" s="608"/>
      <c r="AB109" s="608"/>
      <c r="AC109" s="608"/>
      <c r="AD109" s="608"/>
      <c r="AE109" s="608"/>
      <c r="AF109" s="608"/>
      <c r="AG109" s="608"/>
      <c r="AH109" s="608"/>
      <c r="AI109" s="608"/>
      <c r="AJ109" s="608"/>
      <c r="AK109" s="608"/>
      <c r="AL109" s="608"/>
      <c r="AM109" s="608"/>
      <c r="AN109" s="608"/>
      <c r="AO109" s="608"/>
      <c r="AP109" s="608"/>
      <c r="AQ109" s="608"/>
      <c r="AR109" s="608"/>
      <c r="AS109" s="610"/>
      <c r="AT109" s="616"/>
      <c r="AU109" s="616"/>
      <c r="AV109" s="234"/>
      <c r="AW109" s="178" t="s">
        <v>983</v>
      </c>
      <c r="AX109" s="239"/>
      <c r="AY109" s="131" t="s">
        <v>1378</v>
      </c>
      <c r="AZ109" s="131" t="s">
        <v>1381</v>
      </c>
    </row>
    <row r="110" spans="1:56" ht="30" customHeight="1">
      <c r="A110" s="611"/>
      <c r="B110" s="611"/>
      <c r="C110" s="229" t="s">
        <v>866</v>
      </c>
      <c r="D110" s="229" t="s">
        <v>983</v>
      </c>
      <c r="E110" s="228" t="s">
        <v>1429</v>
      </c>
      <c r="F110" s="229">
        <v>10</v>
      </c>
      <c r="G110" s="229">
        <v>10</v>
      </c>
      <c r="H110" s="229" t="s">
        <v>985</v>
      </c>
      <c r="I110" s="229"/>
      <c r="J110" s="229" t="s">
        <v>984</v>
      </c>
      <c r="K110" s="229"/>
      <c r="L110" s="229"/>
      <c r="M110" s="230" t="str">
        <f t="shared" si="2"/>
        <v/>
      </c>
      <c r="N110" s="231" t="s">
        <v>866</v>
      </c>
      <c r="O110" s="231"/>
      <c r="P110" s="231"/>
      <c r="Q110" s="231"/>
      <c r="R110" s="231"/>
      <c r="S110" s="231"/>
      <c r="T110" s="231"/>
      <c r="U110" s="231"/>
      <c r="V110" s="231"/>
      <c r="W110" s="231"/>
      <c r="X110" s="231"/>
      <c r="Y110" s="608"/>
      <c r="Z110" s="608"/>
      <c r="AA110" s="608"/>
      <c r="AB110" s="608"/>
      <c r="AC110" s="608"/>
      <c r="AD110" s="608"/>
      <c r="AE110" s="608"/>
      <c r="AF110" s="608"/>
      <c r="AG110" s="608"/>
      <c r="AH110" s="608"/>
      <c r="AI110" s="608"/>
      <c r="AJ110" s="608"/>
      <c r="AK110" s="608"/>
      <c r="AL110" s="608"/>
      <c r="AM110" s="608"/>
      <c r="AN110" s="608"/>
      <c r="AO110" s="608"/>
      <c r="AP110" s="608"/>
      <c r="AQ110" s="608"/>
      <c r="AR110" s="608"/>
      <c r="AS110" s="610"/>
      <c r="AT110" s="616"/>
      <c r="AU110" s="616"/>
      <c r="AV110" s="234"/>
      <c r="AW110" s="178" t="s">
        <v>983</v>
      </c>
      <c r="AX110" s="239"/>
      <c r="AY110" s="131" t="s">
        <v>1377</v>
      </c>
      <c r="AZ110" s="131" t="s">
        <v>1382</v>
      </c>
    </row>
    <row r="111" spans="1:56" ht="30" customHeight="1">
      <c r="A111" s="611"/>
      <c r="B111" s="611" t="s">
        <v>1464</v>
      </c>
      <c r="C111" s="611"/>
      <c r="D111" s="611"/>
      <c r="E111" s="611"/>
      <c r="F111" s="611"/>
      <c r="G111" s="611"/>
      <c r="H111" s="611"/>
      <c r="I111" s="611"/>
      <c r="J111" s="611"/>
      <c r="K111" s="611"/>
      <c r="L111" s="611"/>
      <c r="M111" s="181" t="str">
        <f>IF(COUNT(AV111)=0,"",1-SUM(L104:L110)/AV111)</f>
        <v/>
      </c>
      <c r="N111" s="610"/>
      <c r="O111" s="610"/>
      <c r="P111" s="610"/>
      <c r="Q111" s="610"/>
      <c r="R111" s="610"/>
      <c r="S111" s="610"/>
      <c r="T111" s="610"/>
      <c r="U111" s="610"/>
      <c r="V111" s="610"/>
      <c r="W111" s="610"/>
      <c r="X111" s="610"/>
      <c r="Y111" s="610"/>
      <c r="Z111" s="610"/>
      <c r="AA111" s="610"/>
      <c r="AB111" s="610"/>
      <c r="AC111" s="610"/>
      <c r="AD111" s="610"/>
      <c r="AE111" s="610"/>
      <c r="AF111" s="610"/>
      <c r="AG111" s="610"/>
      <c r="AH111" s="610"/>
      <c r="AI111" s="610"/>
      <c r="AJ111" s="610"/>
      <c r="AK111" s="610"/>
      <c r="AL111" s="610"/>
      <c r="AM111" s="610"/>
      <c r="AN111" s="610"/>
      <c r="AO111" s="610"/>
      <c r="AP111" s="610"/>
      <c r="AQ111" s="610"/>
      <c r="AR111" s="610"/>
      <c r="AS111" s="610"/>
      <c r="AT111" s="616"/>
      <c r="AU111" s="616"/>
      <c r="AV111" s="177" t="str">
        <f>IF(COUNT(AV104:AV110) = 0,"",SUM(AV104:AV110))</f>
        <v/>
      </c>
      <c r="AW111" s="178" t="s">
        <v>983</v>
      </c>
      <c r="AX111" s="239"/>
    </row>
    <row r="112" spans="1:56" ht="30" customHeight="1">
      <c r="A112" s="611"/>
      <c r="B112" s="229" t="s">
        <v>1460</v>
      </c>
      <c r="C112" s="229" t="s">
        <v>39</v>
      </c>
      <c r="D112" s="229" t="s">
        <v>983</v>
      </c>
      <c r="E112" s="228" t="s">
        <v>1367</v>
      </c>
      <c r="F112" s="229">
        <v>10</v>
      </c>
      <c r="G112" s="229">
        <v>10</v>
      </c>
      <c r="H112" s="229" t="s">
        <v>985</v>
      </c>
      <c r="I112" s="229"/>
      <c r="J112" s="229" t="s">
        <v>984</v>
      </c>
      <c r="K112" s="229"/>
      <c r="L112" s="229"/>
      <c r="M112" s="230" t="str">
        <f>IF(AV112= "","",1-L112/AV112)</f>
        <v/>
      </c>
      <c r="N112" s="231" t="s">
        <v>39</v>
      </c>
      <c r="O112" s="231"/>
      <c r="P112" s="231"/>
      <c r="Q112" s="231"/>
      <c r="R112" s="231"/>
      <c r="S112" s="231"/>
      <c r="T112" s="231"/>
      <c r="U112" s="231"/>
      <c r="V112" s="231"/>
      <c r="W112" s="231"/>
      <c r="X112" s="231"/>
      <c r="Y112" s="608"/>
      <c r="Z112" s="608"/>
      <c r="AA112" s="608"/>
      <c r="AB112" s="608"/>
      <c r="AC112" s="608"/>
      <c r="AD112" s="608"/>
      <c r="AE112" s="608"/>
      <c r="AF112" s="608"/>
      <c r="AG112" s="608"/>
      <c r="AH112" s="608"/>
      <c r="AI112" s="608"/>
      <c r="AJ112" s="608"/>
      <c r="AK112" s="608"/>
      <c r="AL112" s="608"/>
      <c r="AM112" s="608"/>
      <c r="AN112" s="608"/>
      <c r="AO112" s="608"/>
      <c r="AP112" s="608"/>
      <c r="AQ112" s="608"/>
      <c r="AR112" s="608"/>
      <c r="AS112" s="231" t="s">
        <v>1226</v>
      </c>
      <c r="AT112" s="616"/>
      <c r="AU112" s="616"/>
      <c r="AV112" s="234"/>
      <c r="AW112" s="178" t="s">
        <v>983</v>
      </c>
      <c r="AX112" s="239"/>
      <c r="AY112" s="131" t="s">
        <v>1383</v>
      </c>
      <c r="AZ112" s="131" t="s">
        <v>1384</v>
      </c>
      <c r="BA112" s="270" t="s">
        <v>1510</v>
      </c>
      <c r="BB112" s="270">
        <f>SUMIF($AY$7:$AY$107,BA112,$L$7:$L$107)</f>
        <v>0</v>
      </c>
      <c r="BC112" s="270">
        <f>SUMIF($AY$7:$AY$107,BA112,$AV$7:$AV$107)</f>
        <v>0</v>
      </c>
      <c r="BD112" s="271" t="str">
        <f>IF(BC112=0,"/",1-BB112/BC112)</f>
        <v>/</v>
      </c>
    </row>
    <row r="113" spans="1:56" ht="30" customHeight="1">
      <c r="A113" s="611"/>
      <c r="B113" s="611" t="s">
        <v>1465</v>
      </c>
      <c r="C113" s="611"/>
      <c r="D113" s="611"/>
      <c r="E113" s="611"/>
      <c r="F113" s="611"/>
      <c r="G113" s="611"/>
      <c r="H113" s="611"/>
      <c r="I113" s="611"/>
      <c r="J113" s="611"/>
      <c r="K113" s="611"/>
      <c r="L113" s="611"/>
      <c r="M113" s="181" t="str">
        <f>IF(COUNT(AV113)=0,"",1-SUM(L112)/AV113)</f>
        <v/>
      </c>
      <c r="N113" s="610"/>
      <c r="O113" s="610"/>
      <c r="P113" s="610"/>
      <c r="Q113" s="610"/>
      <c r="R113" s="610"/>
      <c r="S113" s="610"/>
      <c r="T113" s="610"/>
      <c r="U113" s="610"/>
      <c r="V113" s="610"/>
      <c r="W113" s="610"/>
      <c r="X113" s="610"/>
      <c r="Y113" s="610"/>
      <c r="Z113" s="610"/>
      <c r="AA113" s="610"/>
      <c r="AB113" s="610"/>
      <c r="AC113" s="610"/>
      <c r="AD113" s="610"/>
      <c r="AE113" s="610"/>
      <c r="AF113" s="610"/>
      <c r="AG113" s="610"/>
      <c r="AH113" s="610"/>
      <c r="AI113" s="610"/>
      <c r="AJ113" s="610"/>
      <c r="AK113" s="610"/>
      <c r="AL113" s="610"/>
      <c r="AM113" s="610"/>
      <c r="AN113" s="610"/>
      <c r="AO113" s="610"/>
      <c r="AP113" s="610"/>
      <c r="AQ113" s="610"/>
      <c r="AR113" s="610"/>
      <c r="AS113" s="610"/>
      <c r="AT113" s="616"/>
      <c r="AU113" s="616"/>
      <c r="AV113" s="177" t="str">
        <f>IF(COUNT(AV112:AV112) = 0,"",SUM(AV112:AV112))</f>
        <v/>
      </c>
      <c r="AW113" s="178" t="s">
        <v>983</v>
      </c>
      <c r="AX113" s="239"/>
      <c r="BA113" s="270" t="s">
        <v>1410</v>
      </c>
      <c r="BB113" s="270">
        <f>SUMIF($AY$7:$AY$107,BA113,$L$7:$L$107)</f>
        <v>0</v>
      </c>
      <c r="BC113" s="270">
        <f>SUMIF($AY$7:$AY$107,BA113,$AV$7:$AV$107)</f>
        <v>0</v>
      </c>
      <c r="BD113" s="271" t="str">
        <f t="shared" ref="BD113:BD114" si="3">IF(BC113=0,"/",1-BB113/BC113)</f>
        <v>/</v>
      </c>
    </row>
    <row r="114" spans="1:56" ht="30" customHeight="1">
      <c r="A114" s="610" t="s">
        <v>982</v>
      </c>
      <c r="B114" s="610"/>
      <c r="C114" s="610"/>
      <c r="D114" s="610"/>
      <c r="E114" s="610"/>
      <c r="F114" s="610"/>
      <c r="G114" s="610"/>
      <c r="H114" s="610"/>
      <c r="I114" s="610"/>
      <c r="J114" s="610"/>
      <c r="K114" s="610"/>
      <c r="L114" s="610"/>
      <c r="M114" s="179" t="str">
        <f>IF(COUNT(AV114)=0,"",1-SUM(L101:L112)/AV114)</f>
        <v/>
      </c>
      <c r="N114" s="610"/>
      <c r="O114" s="610"/>
      <c r="P114" s="610"/>
      <c r="Q114" s="610"/>
      <c r="R114" s="610"/>
      <c r="S114" s="610"/>
      <c r="T114" s="610"/>
      <c r="U114" s="610"/>
      <c r="V114" s="610"/>
      <c r="W114" s="610"/>
      <c r="X114" s="610"/>
      <c r="Y114" s="610"/>
      <c r="Z114" s="610"/>
      <c r="AA114" s="610"/>
      <c r="AB114" s="610"/>
      <c r="AC114" s="610"/>
      <c r="AD114" s="610"/>
      <c r="AE114" s="610"/>
      <c r="AF114" s="610"/>
      <c r="AG114" s="610"/>
      <c r="AH114" s="610"/>
      <c r="AI114" s="610"/>
      <c r="AJ114" s="610"/>
      <c r="AK114" s="610"/>
      <c r="AL114" s="610"/>
      <c r="AM114" s="610"/>
      <c r="AN114" s="610"/>
      <c r="AO114" s="610"/>
      <c r="AP114" s="610"/>
      <c r="AQ114" s="610"/>
      <c r="AR114" s="610"/>
      <c r="AS114" s="610"/>
      <c r="AT114" s="610"/>
      <c r="AU114" s="616"/>
      <c r="AV114" s="180" t="str">
        <f>IF(COUNT(AV103,AV111,AV113)=0,"",SUM(AV103,AV111,AV113))</f>
        <v/>
      </c>
      <c r="AW114" s="178" t="s">
        <v>983</v>
      </c>
      <c r="AX114" s="239"/>
      <c r="BA114" s="261" t="s">
        <v>1509</v>
      </c>
      <c r="BB114" s="270">
        <f>SUMIF($AY$7:$AY$107,BA114,$L$7:$L$107)</f>
        <v>0</v>
      </c>
      <c r="BC114" s="270">
        <f>SUMIF($AY$7:$AY$107,BA114,$AV$7:$AV$107)</f>
        <v>0</v>
      </c>
      <c r="BD114" s="271" t="str">
        <f t="shared" si="3"/>
        <v>/</v>
      </c>
    </row>
    <row r="115" spans="1:56" ht="30" customHeight="1">
      <c r="A115" s="610" t="s">
        <v>981</v>
      </c>
      <c r="B115" s="610"/>
      <c r="C115" s="610"/>
      <c r="D115" s="610"/>
      <c r="E115" s="610"/>
      <c r="F115" s="610"/>
      <c r="G115" s="610"/>
      <c r="H115" s="610"/>
      <c r="I115" s="610"/>
      <c r="J115" s="610"/>
      <c r="K115" s="610"/>
      <c r="L115" s="610"/>
      <c r="M115" s="182" t="str">
        <f>IF(COUNT(AV115)=0,"/",1-SUM(L7:L23,L27:L112)/AV115)</f>
        <v>/</v>
      </c>
      <c r="N115" s="610"/>
      <c r="O115" s="610"/>
      <c r="P115" s="610"/>
      <c r="Q115" s="610"/>
      <c r="R115" s="610"/>
      <c r="S115" s="610"/>
      <c r="T115" s="610"/>
      <c r="U115" s="610"/>
      <c r="V115" s="610"/>
      <c r="W115" s="610"/>
      <c r="X115" s="610"/>
      <c r="Y115" s="610"/>
      <c r="Z115" s="610"/>
      <c r="AA115" s="610"/>
      <c r="AB115" s="610"/>
      <c r="AC115" s="610"/>
      <c r="AD115" s="610"/>
      <c r="AE115" s="610"/>
      <c r="AF115" s="610"/>
      <c r="AG115" s="610"/>
      <c r="AH115" s="610"/>
      <c r="AI115" s="610"/>
      <c r="AJ115" s="610"/>
      <c r="AK115" s="610"/>
      <c r="AL115" s="610"/>
      <c r="AM115" s="610"/>
      <c r="AN115" s="610"/>
      <c r="AO115" s="610"/>
      <c r="AP115" s="610"/>
      <c r="AQ115" s="610"/>
      <c r="AR115" s="610"/>
      <c r="AS115" s="610"/>
      <c r="AT115" s="610"/>
      <c r="AU115" s="610"/>
      <c r="AV115" s="183" t="str">
        <f>IF(COUNT(AV40,AV47,AV95,AV100,AV114)=0,"",SUM(AV40,AV47,AV95,AV100,AV114))</f>
        <v/>
      </c>
      <c r="AW115" s="178" t="s">
        <v>983</v>
      </c>
      <c r="AX115" s="239"/>
      <c r="BA115"/>
      <c r="BB115"/>
      <c r="BC115"/>
      <c r="BD115"/>
    </row>
  </sheetData>
  <mergeCells count="540">
    <mergeCell ref="Y81:AR81"/>
    <mergeCell ref="AV104:AV106"/>
    <mergeCell ref="Y102:AR102"/>
    <mergeCell ref="Y104:AR104"/>
    <mergeCell ref="Y105:AR105"/>
    <mergeCell ref="Y106:AR106"/>
    <mergeCell ref="Y107:AR107"/>
    <mergeCell ref="Y108:AR108"/>
    <mergeCell ref="T3:V3"/>
    <mergeCell ref="W3:AJ3"/>
    <mergeCell ref="AK3:AM3"/>
    <mergeCell ref="AN3:AW3"/>
    <mergeCell ref="N5:AR6"/>
    <mergeCell ref="AS5:AS6"/>
    <mergeCell ref="AT5:AT6"/>
    <mergeCell ref="AW5:AW6"/>
    <mergeCell ref="AW7:AW8"/>
    <mergeCell ref="AV9:AV10"/>
    <mergeCell ref="AW9:AW10"/>
    <mergeCell ref="Y10:AR10"/>
    <mergeCell ref="N9:N10"/>
    <mergeCell ref="AV19:AV20"/>
    <mergeCell ref="AW19:AW20"/>
    <mergeCell ref="AI19:AR20"/>
    <mergeCell ref="N13:N14"/>
    <mergeCell ref="A4:C4"/>
    <mergeCell ref="D4:L4"/>
    <mergeCell ref="M4:N4"/>
    <mergeCell ref="A3:C3"/>
    <mergeCell ref="D3:L3"/>
    <mergeCell ref="M3:N3"/>
    <mergeCell ref="O3:S3"/>
    <mergeCell ref="A1:AW1"/>
    <mergeCell ref="A2:C2"/>
    <mergeCell ref="D2:L2"/>
    <mergeCell ref="M2:N2"/>
    <mergeCell ref="O2:S2"/>
    <mergeCell ref="T2:V2"/>
    <mergeCell ref="W2:AJ2"/>
    <mergeCell ref="AK2:AM2"/>
    <mergeCell ref="AN2:AW2"/>
    <mergeCell ref="O4:S4"/>
    <mergeCell ref="T4:V4"/>
    <mergeCell ref="W4:AJ4"/>
    <mergeCell ref="AK4:AM4"/>
    <mergeCell ref="AN4:AW4"/>
    <mergeCell ref="A5:B6"/>
    <mergeCell ref="C5:C6"/>
    <mergeCell ref="D5:D6"/>
    <mergeCell ref="E5:E6"/>
    <mergeCell ref="I5:I6"/>
    <mergeCell ref="J5:J6"/>
    <mergeCell ref="K5:K6"/>
    <mergeCell ref="L5:L6"/>
    <mergeCell ref="M5:M6"/>
    <mergeCell ref="G5:G6"/>
    <mergeCell ref="H5:H6"/>
    <mergeCell ref="C7:C8"/>
    <mergeCell ref="L7:L8"/>
    <mergeCell ref="M7:M8"/>
    <mergeCell ref="AV7:AV8"/>
    <mergeCell ref="I7:I8"/>
    <mergeCell ref="J7:J8"/>
    <mergeCell ref="K7:K8"/>
    <mergeCell ref="O8:P8"/>
    <mergeCell ref="AU5:AU6"/>
    <mergeCell ref="AV5:AV6"/>
    <mergeCell ref="F5:F6"/>
    <mergeCell ref="Y8:Z8"/>
    <mergeCell ref="AA8:AB8"/>
    <mergeCell ref="AC8:AD8"/>
    <mergeCell ref="AE7:AR8"/>
    <mergeCell ref="D7:D8"/>
    <mergeCell ref="E7:E8"/>
    <mergeCell ref="F7:F8"/>
    <mergeCell ref="G7:G8"/>
    <mergeCell ref="H7:H8"/>
    <mergeCell ref="Q8:R8"/>
    <mergeCell ref="S8:T8"/>
    <mergeCell ref="U8:V8"/>
    <mergeCell ref="W8:X8"/>
    <mergeCell ref="I17:I18"/>
    <mergeCell ref="K17:K18"/>
    <mergeCell ref="D13:D14"/>
    <mergeCell ref="E13:E14"/>
    <mergeCell ref="F13:F14"/>
    <mergeCell ref="H17:H18"/>
    <mergeCell ref="J17:J18"/>
    <mergeCell ref="C17:C18"/>
    <mergeCell ref="D17:D18"/>
    <mergeCell ref="E17:E18"/>
    <mergeCell ref="C9:C10"/>
    <mergeCell ref="L9:L10"/>
    <mergeCell ref="M9:M10"/>
    <mergeCell ref="J9:J10"/>
    <mergeCell ref="K9:K10"/>
    <mergeCell ref="C13:C14"/>
    <mergeCell ref="M13:M14"/>
    <mergeCell ref="D9:D10"/>
    <mergeCell ref="E9:E10"/>
    <mergeCell ref="F9:F10"/>
    <mergeCell ref="G9:G10"/>
    <mergeCell ref="H9:H10"/>
    <mergeCell ref="I9:I10"/>
    <mergeCell ref="J13:J14"/>
    <mergeCell ref="K13:K14"/>
    <mergeCell ref="G13:G14"/>
    <mergeCell ref="H13:H14"/>
    <mergeCell ref="I13:I14"/>
    <mergeCell ref="H11:H12"/>
    <mergeCell ref="I11:I12"/>
    <mergeCell ref="J11:J12"/>
    <mergeCell ref="K11:K12"/>
    <mergeCell ref="L13:L14"/>
    <mergeCell ref="AV27:AV28"/>
    <mergeCell ref="AW27:AW28"/>
    <mergeCell ref="AI29:AR29"/>
    <mergeCell ref="AV29:AV30"/>
    <mergeCell ref="AW29:AW30"/>
    <mergeCell ref="K21:K23"/>
    <mergeCell ref="Y23:Z23"/>
    <mergeCell ref="AA23:AB23"/>
    <mergeCell ref="AC23:AD23"/>
    <mergeCell ref="AE23:AF23"/>
    <mergeCell ref="AG23:AH23"/>
    <mergeCell ref="O23:P23"/>
    <mergeCell ref="Q23:R23"/>
    <mergeCell ref="S23:T23"/>
    <mergeCell ref="U23:V23"/>
    <mergeCell ref="AV21:AV23"/>
    <mergeCell ref="AW21:AW23"/>
    <mergeCell ref="AI21:AR23"/>
    <mergeCell ref="AI30:AR30"/>
    <mergeCell ref="AT7:AT39"/>
    <mergeCell ref="Y38:AR38"/>
    <mergeCell ref="N27:N28"/>
    <mergeCell ref="AS27:AS38"/>
    <mergeCell ref="AW11:AW12"/>
    <mergeCell ref="J27:J28"/>
    <mergeCell ref="K27:K28"/>
    <mergeCell ref="C27:C28"/>
    <mergeCell ref="L27:L28"/>
    <mergeCell ref="F27:F28"/>
    <mergeCell ref="G27:G28"/>
    <mergeCell ref="W23:X23"/>
    <mergeCell ref="M27:M28"/>
    <mergeCell ref="D21:D23"/>
    <mergeCell ref="E21:E23"/>
    <mergeCell ref="F21:F23"/>
    <mergeCell ref="G21:G23"/>
    <mergeCell ref="H21:H23"/>
    <mergeCell ref="I21:I23"/>
    <mergeCell ref="J21:J23"/>
    <mergeCell ref="C24:C25"/>
    <mergeCell ref="D24:D25"/>
    <mergeCell ref="E24:E25"/>
    <mergeCell ref="C21:C23"/>
    <mergeCell ref="L21:L23"/>
    <mergeCell ref="M21:M23"/>
    <mergeCell ref="B26:L26"/>
    <mergeCell ref="N26:AS26"/>
    <mergeCell ref="Y28:AR28"/>
    <mergeCell ref="D27:D28"/>
    <mergeCell ref="E27:E28"/>
    <mergeCell ref="A7:A39"/>
    <mergeCell ref="Y36:AR36"/>
    <mergeCell ref="Y35:AR35"/>
    <mergeCell ref="Y32:AR32"/>
    <mergeCell ref="Y31:AR31"/>
    <mergeCell ref="Y33:AR33"/>
    <mergeCell ref="Y34:AR34"/>
    <mergeCell ref="B27:B38"/>
    <mergeCell ref="B39:L39"/>
    <mergeCell ref="N39:AS39"/>
    <mergeCell ref="Y37:AR37"/>
    <mergeCell ref="C29:C30"/>
    <mergeCell ref="L29:L30"/>
    <mergeCell ref="M29:M30"/>
    <mergeCell ref="H27:H28"/>
    <mergeCell ref="I27:I28"/>
    <mergeCell ref="Y14:AR14"/>
    <mergeCell ref="B7:B25"/>
    <mergeCell ref="D11:D12"/>
    <mergeCell ref="E11:E12"/>
    <mergeCell ref="F11:F12"/>
    <mergeCell ref="G11:G12"/>
    <mergeCell ref="A40:L40"/>
    <mergeCell ref="N40:AT40"/>
    <mergeCell ref="AG41:AR41"/>
    <mergeCell ref="A41:A46"/>
    <mergeCell ref="AW43:AW45"/>
    <mergeCell ref="AS41:AS45"/>
    <mergeCell ref="Y43:AR45"/>
    <mergeCell ref="D43:D45"/>
    <mergeCell ref="E43:E45"/>
    <mergeCell ref="F43:F45"/>
    <mergeCell ref="G43:G45"/>
    <mergeCell ref="H43:H45"/>
    <mergeCell ref="I43:I45"/>
    <mergeCell ref="J43:J45"/>
    <mergeCell ref="K43:K45"/>
    <mergeCell ref="AG42:AR42"/>
    <mergeCell ref="AV43:AV45"/>
    <mergeCell ref="A47:L47"/>
    <mergeCell ref="N47:AT47"/>
    <mergeCell ref="AT41:AT46"/>
    <mergeCell ref="C43:C45"/>
    <mergeCell ref="L43:L45"/>
    <mergeCell ref="M43:M45"/>
    <mergeCell ref="B46:L46"/>
    <mergeCell ref="N46:AS46"/>
    <mergeCell ref="O45:P45"/>
    <mergeCell ref="Q45:R45"/>
    <mergeCell ref="S45:T45"/>
    <mergeCell ref="U45:V45"/>
    <mergeCell ref="W45:X45"/>
    <mergeCell ref="B41:B45"/>
    <mergeCell ref="AW51:AW52"/>
    <mergeCell ref="B51:B52"/>
    <mergeCell ref="AS51:AS52"/>
    <mergeCell ref="B48:B49"/>
    <mergeCell ref="AS48:AS49"/>
    <mergeCell ref="B50:L50"/>
    <mergeCell ref="N50:AS50"/>
    <mergeCell ref="AV48:AV49"/>
    <mergeCell ref="AW48:AW49"/>
    <mergeCell ref="U48:AR49"/>
    <mergeCell ref="D48:D49"/>
    <mergeCell ref="E48:E49"/>
    <mergeCell ref="F48:F49"/>
    <mergeCell ref="G48:G49"/>
    <mergeCell ref="H48:H49"/>
    <mergeCell ref="I48:I49"/>
    <mergeCell ref="J48:J49"/>
    <mergeCell ref="C51:C52"/>
    <mergeCell ref="L51:L52"/>
    <mergeCell ref="C48:C49"/>
    <mergeCell ref="L48:L49"/>
    <mergeCell ref="M48:M49"/>
    <mergeCell ref="K48:K49"/>
    <mergeCell ref="N54:N55"/>
    <mergeCell ref="D54:D55"/>
    <mergeCell ref="E54:E55"/>
    <mergeCell ref="F54:F55"/>
    <mergeCell ref="J54:J55"/>
    <mergeCell ref="K54:K55"/>
    <mergeCell ref="C61:C62"/>
    <mergeCell ref="L61:L62"/>
    <mergeCell ref="AV51:AV52"/>
    <mergeCell ref="B53:L53"/>
    <mergeCell ref="U52:AR52"/>
    <mergeCell ref="N51:N52"/>
    <mergeCell ref="D51:D52"/>
    <mergeCell ref="E51:E52"/>
    <mergeCell ref="F51:F52"/>
    <mergeCell ref="G51:G52"/>
    <mergeCell ref="H51:H52"/>
    <mergeCell ref="I51:I52"/>
    <mergeCell ref="J51:J52"/>
    <mergeCell ref="K51:K52"/>
    <mergeCell ref="M51:M52"/>
    <mergeCell ref="N53:AS53"/>
    <mergeCell ref="AV54:AV55"/>
    <mergeCell ref="E58:E59"/>
    <mergeCell ref="AW54:AW55"/>
    <mergeCell ref="N56:N57"/>
    <mergeCell ref="D56:D57"/>
    <mergeCell ref="E56:E57"/>
    <mergeCell ref="F56:F57"/>
    <mergeCell ref="G56:G57"/>
    <mergeCell ref="H56:H57"/>
    <mergeCell ref="C58:C59"/>
    <mergeCell ref="C54:C55"/>
    <mergeCell ref="L54:L55"/>
    <mergeCell ref="M54:M55"/>
    <mergeCell ref="C56:C57"/>
    <mergeCell ref="L56:L57"/>
    <mergeCell ref="M56:M57"/>
    <mergeCell ref="I56:I57"/>
    <mergeCell ref="J56:J57"/>
    <mergeCell ref="K56:K57"/>
    <mergeCell ref="G54:G55"/>
    <mergeCell ref="H54:H55"/>
    <mergeCell ref="I54:I55"/>
    <mergeCell ref="AV58:AV59"/>
    <mergeCell ref="AW58:AW59"/>
    <mergeCell ref="AN59:AR59"/>
    <mergeCell ref="D58:D59"/>
    <mergeCell ref="F58:F59"/>
    <mergeCell ref="G58:G59"/>
    <mergeCell ref="AV56:AV57"/>
    <mergeCell ref="AW56:AW57"/>
    <mergeCell ref="Y59:AC59"/>
    <mergeCell ref="AD59:AH59"/>
    <mergeCell ref="AI59:AM59"/>
    <mergeCell ref="H58:H59"/>
    <mergeCell ref="I58:I59"/>
    <mergeCell ref="J58:J59"/>
    <mergeCell ref="K58:K59"/>
    <mergeCell ref="O59:S59"/>
    <mergeCell ref="T59:X59"/>
    <mergeCell ref="L58:L59"/>
    <mergeCell ref="M58:M59"/>
    <mergeCell ref="AV61:AV62"/>
    <mergeCell ref="Y62:AR62"/>
    <mergeCell ref="N61:N62"/>
    <mergeCell ref="D61:D62"/>
    <mergeCell ref="E61:E62"/>
    <mergeCell ref="F61:F62"/>
    <mergeCell ref="AW63:AW65"/>
    <mergeCell ref="Y65:Z65"/>
    <mergeCell ref="AA63:AR65"/>
    <mergeCell ref="S65:T65"/>
    <mergeCell ref="U65:V65"/>
    <mergeCell ref="W65:X65"/>
    <mergeCell ref="G61:G62"/>
    <mergeCell ref="H61:H62"/>
    <mergeCell ref="I61:I62"/>
    <mergeCell ref="J61:J62"/>
    <mergeCell ref="K61:K62"/>
    <mergeCell ref="AW61:AW62"/>
    <mergeCell ref="G63:G65"/>
    <mergeCell ref="AV63:AV65"/>
    <mergeCell ref="F63:F65"/>
    <mergeCell ref="H63:H65"/>
    <mergeCell ref="I63:I65"/>
    <mergeCell ref="J63:J65"/>
    <mergeCell ref="M61:M62"/>
    <mergeCell ref="C67:C70"/>
    <mergeCell ref="D69:D70"/>
    <mergeCell ref="E69:E70"/>
    <mergeCell ref="F69:F70"/>
    <mergeCell ref="G69:G70"/>
    <mergeCell ref="K67:K68"/>
    <mergeCell ref="K69:K70"/>
    <mergeCell ref="D67:D68"/>
    <mergeCell ref="E67:E68"/>
    <mergeCell ref="F67:F68"/>
    <mergeCell ref="G67:G68"/>
    <mergeCell ref="H67:H68"/>
    <mergeCell ref="I67:I68"/>
    <mergeCell ref="H69:H70"/>
    <mergeCell ref="I69:I70"/>
    <mergeCell ref="C63:C65"/>
    <mergeCell ref="D63:D65"/>
    <mergeCell ref="E63:E65"/>
    <mergeCell ref="AV67:AV70"/>
    <mergeCell ref="AW67:AW70"/>
    <mergeCell ref="Y70:AR70"/>
    <mergeCell ref="N69:N70"/>
    <mergeCell ref="J69:J70"/>
    <mergeCell ref="K63:K65"/>
    <mergeCell ref="O65:P65"/>
    <mergeCell ref="Q65:R65"/>
    <mergeCell ref="L63:L65"/>
    <mergeCell ref="M63:M65"/>
    <mergeCell ref="K72:K74"/>
    <mergeCell ref="S74:T74"/>
    <mergeCell ref="U74:V74"/>
    <mergeCell ref="W74:X74"/>
    <mergeCell ref="Y72:AR74"/>
    <mergeCell ref="Y68:AR68"/>
    <mergeCell ref="N67:N68"/>
    <mergeCell ref="J67:J68"/>
    <mergeCell ref="L67:L70"/>
    <mergeCell ref="M67:M70"/>
    <mergeCell ref="AV91:AV93"/>
    <mergeCell ref="AW91:AW93"/>
    <mergeCell ref="AE89:AR89"/>
    <mergeCell ref="AV77:AV78"/>
    <mergeCell ref="AW77:AW78"/>
    <mergeCell ref="Y78:AR78"/>
    <mergeCell ref="N77:N78"/>
    <mergeCell ref="AV85:AV86"/>
    <mergeCell ref="AW85:AW86"/>
    <mergeCell ref="AE86:AR86"/>
    <mergeCell ref="AU7:AU114"/>
    <mergeCell ref="Q93:R93"/>
    <mergeCell ref="S93:T93"/>
    <mergeCell ref="U93:V93"/>
    <mergeCell ref="AS54:AS93"/>
    <mergeCell ref="Y93:Z93"/>
    <mergeCell ref="AA93:AB93"/>
    <mergeCell ref="AC93:AD93"/>
    <mergeCell ref="AE91:AR93"/>
    <mergeCell ref="AE87:AR88"/>
    <mergeCell ref="AE85:AR85"/>
    <mergeCell ref="AI71:AR71"/>
    <mergeCell ref="AW72:AW74"/>
    <mergeCell ref="O74:P74"/>
    <mergeCell ref="B94:L94"/>
    <mergeCell ref="N94:AS94"/>
    <mergeCell ref="J91:J93"/>
    <mergeCell ref="K91:K93"/>
    <mergeCell ref="O93:P93"/>
    <mergeCell ref="A95:L95"/>
    <mergeCell ref="N95:AT95"/>
    <mergeCell ref="AT48:AT94"/>
    <mergeCell ref="D91:D93"/>
    <mergeCell ref="E91:E93"/>
    <mergeCell ref="W83:AR83"/>
    <mergeCell ref="W82:AR82"/>
    <mergeCell ref="AI84:AR84"/>
    <mergeCell ref="F91:F93"/>
    <mergeCell ref="G91:G93"/>
    <mergeCell ref="H91:H93"/>
    <mergeCell ref="I91:I93"/>
    <mergeCell ref="Q74:R74"/>
    <mergeCell ref="L75:L76"/>
    <mergeCell ref="L72:L74"/>
    <mergeCell ref="C72:C74"/>
    <mergeCell ref="D72:D74"/>
    <mergeCell ref="E72:E74"/>
    <mergeCell ref="AG76:AR76"/>
    <mergeCell ref="L87:L90"/>
    <mergeCell ref="M87:M90"/>
    <mergeCell ref="L85:L86"/>
    <mergeCell ref="M85:M86"/>
    <mergeCell ref="M72:M74"/>
    <mergeCell ref="C85:C86"/>
    <mergeCell ref="C75:C76"/>
    <mergeCell ref="AV87:AV90"/>
    <mergeCell ref="AW87:AW90"/>
    <mergeCell ref="AW82:AW83"/>
    <mergeCell ref="AV82:AV83"/>
    <mergeCell ref="F72:F74"/>
    <mergeCell ref="G72:G74"/>
    <mergeCell ref="AV75:AV76"/>
    <mergeCell ref="AW75:AW76"/>
    <mergeCell ref="AG75:AR75"/>
    <mergeCell ref="M75:M76"/>
    <mergeCell ref="C77:C78"/>
    <mergeCell ref="L77:L78"/>
    <mergeCell ref="M77:M78"/>
    <mergeCell ref="AV72:AV74"/>
    <mergeCell ref="H72:H74"/>
    <mergeCell ref="I72:I74"/>
    <mergeCell ref="J72:J74"/>
    <mergeCell ref="C82:C83"/>
    <mergeCell ref="L82:L83"/>
    <mergeCell ref="M82:M83"/>
    <mergeCell ref="D77:D78"/>
    <mergeCell ref="E77:E78"/>
    <mergeCell ref="F77:F78"/>
    <mergeCell ref="G77:G78"/>
    <mergeCell ref="H77:H78"/>
    <mergeCell ref="I77:I78"/>
    <mergeCell ref="J77:J78"/>
    <mergeCell ref="K77:K78"/>
    <mergeCell ref="A115:L115"/>
    <mergeCell ref="AT101:AT113"/>
    <mergeCell ref="N115:AU115"/>
    <mergeCell ref="B113:L113"/>
    <mergeCell ref="N113:AS113"/>
    <mergeCell ref="B101:B102"/>
    <mergeCell ref="AS101:AS102"/>
    <mergeCell ref="Y101:AR101"/>
    <mergeCell ref="B103:L103"/>
    <mergeCell ref="C104:C106"/>
    <mergeCell ref="B104:B110"/>
    <mergeCell ref="N103:AS103"/>
    <mergeCell ref="A101:A113"/>
    <mergeCell ref="Y109:AR109"/>
    <mergeCell ref="Y110:AR110"/>
    <mergeCell ref="L104:L106"/>
    <mergeCell ref="M104:M106"/>
    <mergeCell ref="B111:L111"/>
    <mergeCell ref="N111:AS111"/>
    <mergeCell ref="AY5:AY6"/>
    <mergeCell ref="A114:L114"/>
    <mergeCell ref="N114:AT114"/>
    <mergeCell ref="Y112:AR112"/>
    <mergeCell ref="AS104:AS110"/>
    <mergeCell ref="A96:A99"/>
    <mergeCell ref="AI98:AR98"/>
    <mergeCell ref="A100:L100"/>
    <mergeCell ref="N100:AT100"/>
    <mergeCell ref="AT96:AT99"/>
    <mergeCell ref="B96:B98"/>
    <mergeCell ref="AS96:AS98"/>
    <mergeCell ref="B99:L99"/>
    <mergeCell ref="N99:AS99"/>
    <mergeCell ref="C91:C93"/>
    <mergeCell ref="L91:L93"/>
    <mergeCell ref="M91:M93"/>
    <mergeCell ref="C87:C90"/>
    <mergeCell ref="AE90:AR90"/>
    <mergeCell ref="W93:X93"/>
    <mergeCell ref="AG66:AR66"/>
    <mergeCell ref="B54:B93"/>
    <mergeCell ref="A48:A94"/>
    <mergeCell ref="C11:C12"/>
    <mergeCell ref="M19:M20"/>
    <mergeCell ref="M17:M18"/>
    <mergeCell ref="C15:C16"/>
    <mergeCell ref="D15:D16"/>
    <mergeCell ref="E15:E16"/>
    <mergeCell ref="F15:F16"/>
    <mergeCell ref="G15:G16"/>
    <mergeCell ref="H15:H16"/>
    <mergeCell ref="I15:I16"/>
    <mergeCell ref="J15:J16"/>
    <mergeCell ref="K15:K16"/>
    <mergeCell ref="C19:C20"/>
    <mergeCell ref="L19:L20"/>
    <mergeCell ref="J19:J20"/>
    <mergeCell ref="K19:K20"/>
    <mergeCell ref="D19:D20"/>
    <mergeCell ref="E19:E20"/>
    <mergeCell ref="F19:F20"/>
    <mergeCell ref="G19:G20"/>
    <mergeCell ref="H19:H20"/>
    <mergeCell ref="I19:I20"/>
    <mergeCell ref="L17:L18"/>
    <mergeCell ref="F17:F18"/>
    <mergeCell ref="G17:G18"/>
    <mergeCell ref="AI79:AR79"/>
    <mergeCell ref="AI80:AR80"/>
    <mergeCell ref="AV11:AV12"/>
    <mergeCell ref="AW15:AW16"/>
    <mergeCell ref="AV15:AV16"/>
    <mergeCell ref="AV17:AV18"/>
    <mergeCell ref="AW17:AW18"/>
    <mergeCell ref="L24:L25"/>
    <mergeCell ref="M24:M25"/>
    <mergeCell ref="AW24:AW25"/>
    <mergeCell ref="AV24:AV25"/>
    <mergeCell ref="L11:L12"/>
    <mergeCell ref="M11:M12"/>
    <mergeCell ref="N11:N12"/>
    <mergeCell ref="Y12:AR12"/>
    <mergeCell ref="L15:L16"/>
    <mergeCell ref="M15:M16"/>
    <mergeCell ref="N15:N16"/>
    <mergeCell ref="Y16:AR16"/>
    <mergeCell ref="AS7:AS23"/>
    <mergeCell ref="Y18:AR18"/>
    <mergeCell ref="N17:N18"/>
    <mergeCell ref="AV13:AV14"/>
    <mergeCell ref="AW13:AW14"/>
  </mergeCells>
  <phoneticPr fontId="84" type="noConversion"/>
  <pageMargins left="0.7" right="0.7" top="0.75" bottom="0.75" header="0.3" footer="0.3"/>
  <pageSetup paperSize="9" scale="17"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I537"/>
  <sheetViews>
    <sheetView topLeftCell="A20" zoomScale="70" zoomScaleNormal="70" workbookViewId="0">
      <selection activeCell="G27" sqref="G27"/>
    </sheetView>
  </sheetViews>
  <sheetFormatPr defaultColWidth="9" defaultRowHeight="30" customHeight="1"/>
  <cols>
    <col min="1" max="1" width="3.25" style="272" customWidth="1"/>
    <col min="2" max="2" width="5.125" style="272" customWidth="1"/>
    <col min="3" max="3" width="7.75" style="276" customWidth="1"/>
    <col min="4" max="4" width="23.25" style="349" customWidth="1"/>
    <col min="5" max="5" width="21" style="350" customWidth="1"/>
    <col min="6" max="6" width="35.75" style="361" customWidth="1"/>
    <col min="7" max="7" width="10.125" style="351" customWidth="1"/>
    <col min="8" max="27" width="8.75" style="272" customWidth="1"/>
    <col min="28" max="28" width="3.625" style="272" customWidth="1"/>
    <col min="29" max="16384" width="9" style="272"/>
  </cols>
  <sheetData>
    <row r="1" spans="1:29" ht="30" customHeight="1">
      <c r="B1" s="642" t="s">
        <v>0</v>
      </c>
      <c r="C1" s="643"/>
      <c r="D1" s="644"/>
      <c r="E1" s="645"/>
      <c r="F1" s="646" t="s">
        <v>1</v>
      </c>
      <c r="G1" s="647"/>
      <c r="H1" s="645"/>
      <c r="I1" s="645"/>
      <c r="J1" s="623" t="s">
        <v>3</v>
      </c>
      <c r="K1" s="623"/>
      <c r="L1" s="623"/>
      <c r="M1" s="648"/>
      <c r="N1" s="648"/>
      <c r="O1" s="648"/>
      <c r="P1" s="648"/>
      <c r="Q1" s="648"/>
      <c r="R1" s="648"/>
      <c r="S1" s="648"/>
      <c r="T1" s="623" t="s">
        <v>4</v>
      </c>
      <c r="U1" s="623"/>
      <c r="V1" s="623"/>
      <c r="W1" s="624"/>
      <c r="X1" s="624"/>
      <c r="Y1" s="624"/>
      <c r="Z1" s="624"/>
      <c r="AA1" s="625"/>
      <c r="AB1" s="273"/>
      <c r="AC1" s="274"/>
    </row>
    <row r="2" spans="1:29" s="276" customFormat="1" ht="30" customHeight="1">
      <c r="A2" s="272"/>
      <c r="B2" s="626" t="s">
        <v>5</v>
      </c>
      <c r="C2" s="627"/>
      <c r="D2" s="630"/>
      <c r="E2" s="631"/>
      <c r="F2" s="631"/>
      <c r="G2" s="631"/>
      <c r="H2" s="634"/>
      <c r="I2" s="635"/>
      <c r="J2" s="636" t="s">
        <v>6</v>
      </c>
      <c r="K2" s="636"/>
      <c r="L2" s="636"/>
      <c r="M2" s="637"/>
      <c r="N2" s="637"/>
      <c r="O2" s="637"/>
      <c r="P2" s="637"/>
      <c r="Q2" s="637"/>
      <c r="R2" s="637"/>
      <c r="S2" s="637"/>
      <c r="T2" s="638" t="s">
        <v>7</v>
      </c>
      <c r="U2" s="638"/>
      <c r="V2" s="638"/>
      <c r="W2" s="637"/>
      <c r="X2" s="637"/>
      <c r="Y2" s="637"/>
      <c r="Z2" s="637"/>
      <c r="AA2" s="639"/>
      <c r="AB2" s="275"/>
      <c r="AC2" s="274"/>
    </row>
    <row r="3" spans="1:29" s="276" customFormat="1" ht="30" customHeight="1" thickBot="1">
      <c r="A3" s="272"/>
      <c r="B3" s="628"/>
      <c r="C3" s="629"/>
      <c r="D3" s="632"/>
      <c r="E3" s="633"/>
      <c r="F3" s="633"/>
      <c r="G3" s="633"/>
      <c r="H3" s="640"/>
      <c r="I3" s="640"/>
      <c r="J3" s="640"/>
      <c r="K3" s="640"/>
      <c r="L3" s="640"/>
      <c r="M3" s="640"/>
      <c r="N3" s="640"/>
      <c r="O3" s="640"/>
      <c r="P3" s="640"/>
      <c r="Q3" s="640"/>
      <c r="R3" s="640"/>
      <c r="S3" s="641"/>
      <c r="T3" s="638" t="s">
        <v>8</v>
      </c>
      <c r="U3" s="638"/>
      <c r="V3" s="638"/>
      <c r="W3" s="637"/>
      <c r="X3" s="637"/>
      <c r="Y3" s="637"/>
      <c r="Z3" s="637"/>
      <c r="AA3" s="639"/>
      <c r="AB3" s="275"/>
      <c r="AC3" s="274"/>
    </row>
    <row r="4" spans="1:29" s="276" customFormat="1" ht="30" customHeight="1" thickBot="1">
      <c r="A4" s="272"/>
      <c r="B4" s="649" t="s">
        <v>632</v>
      </c>
      <c r="C4" s="652" t="s">
        <v>9</v>
      </c>
      <c r="D4" s="652" t="s">
        <v>10</v>
      </c>
      <c r="E4" s="652" t="s">
        <v>11</v>
      </c>
      <c r="F4" s="663" t="s">
        <v>1272</v>
      </c>
      <c r="G4" s="661" t="s">
        <v>1273</v>
      </c>
      <c r="H4" s="661"/>
      <c r="I4" s="661"/>
      <c r="J4" s="661"/>
      <c r="K4" s="661"/>
      <c r="L4" s="661"/>
      <c r="M4" s="661"/>
      <c r="N4" s="661"/>
      <c r="O4" s="661"/>
      <c r="P4" s="661"/>
      <c r="Q4" s="661"/>
      <c r="R4" s="661"/>
      <c r="S4" s="661"/>
      <c r="T4" s="661"/>
      <c r="U4" s="661"/>
      <c r="V4" s="661"/>
      <c r="W4" s="661"/>
      <c r="X4" s="661"/>
      <c r="Y4" s="661"/>
      <c r="Z4" s="661"/>
      <c r="AA4" s="662"/>
      <c r="AB4" s="275"/>
      <c r="AC4" s="274"/>
    </row>
    <row r="5" spans="1:29" ht="30" customHeight="1">
      <c r="B5" s="650"/>
      <c r="C5" s="653"/>
      <c r="D5" s="653"/>
      <c r="E5" s="653"/>
      <c r="F5" s="664"/>
      <c r="G5" s="277"/>
      <c r="H5" s="654" t="s">
        <v>1547</v>
      </c>
      <c r="I5" s="655"/>
      <c r="J5" s="655"/>
      <c r="K5" s="655"/>
      <c r="L5" s="655"/>
      <c r="M5" s="655"/>
      <c r="N5" s="655"/>
      <c r="O5" s="655"/>
      <c r="P5" s="655"/>
      <c r="Q5" s="655"/>
      <c r="R5" s="655"/>
      <c r="S5" s="655"/>
      <c r="T5" s="655"/>
      <c r="U5" s="655"/>
      <c r="V5" s="655"/>
      <c r="W5" s="655"/>
      <c r="X5" s="655"/>
      <c r="Y5" s="655"/>
      <c r="Z5" s="655"/>
      <c r="AA5" s="656"/>
      <c r="AB5" s="275"/>
      <c r="AC5" s="274"/>
    </row>
    <row r="6" spans="1:29" ht="30" customHeight="1">
      <c r="B6" s="650"/>
      <c r="C6" s="657" t="s">
        <v>635</v>
      </c>
      <c r="D6" s="659" t="s">
        <v>636</v>
      </c>
      <c r="E6" s="674" t="s">
        <v>637</v>
      </c>
      <c r="F6" s="672" t="s">
        <v>1271</v>
      </c>
      <c r="G6" s="278" t="s">
        <v>1545</v>
      </c>
      <c r="H6" s="279"/>
      <c r="I6" s="280"/>
      <c r="J6" s="281"/>
      <c r="K6" s="281"/>
      <c r="L6" s="280"/>
      <c r="M6" s="280"/>
      <c r="N6" s="281"/>
      <c r="O6" s="281"/>
      <c r="P6" s="280"/>
      <c r="Q6" s="280"/>
      <c r="R6" s="281"/>
      <c r="S6" s="281"/>
      <c r="T6" s="280"/>
      <c r="U6" s="280"/>
      <c r="V6" s="281"/>
      <c r="W6" s="281"/>
      <c r="X6" s="282"/>
      <c r="Y6" s="282"/>
      <c r="Z6" s="282"/>
      <c r="AA6" s="282"/>
      <c r="AB6" s="275"/>
      <c r="AC6" s="274"/>
    </row>
    <row r="7" spans="1:29" ht="30" customHeight="1">
      <c r="B7" s="650"/>
      <c r="C7" s="658"/>
      <c r="D7" s="660"/>
      <c r="E7" s="675"/>
      <c r="F7" s="676"/>
      <c r="G7" s="283" t="s">
        <v>1546</v>
      </c>
      <c r="H7" s="677"/>
      <c r="I7" s="678"/>
      <c r="J7" s="670"/>
      <c r="K7" s="670"/>
      <c r="L7" s="669"/>
      <c r="M7" s="669"/>
      <c r="N7" s="670"/>
      <c r="O7" s="670"/>
      <c r="P7" s="669"/>
      <c r="Q7" s="669"/>
      <c r="R7" s="670"/>
      <c r="S7" s="670"/>
      <c r="T7" s="669"/>
      <c r="U7" s="669"/>
      <c r="V7" s="670"/>
      <c r="W7" s="670"/>
      <c r="X7" s="282"/>
      <c r="Y7" s="282"/>
      <c r="Z7" s="282"/>
      <c r="AA7" s="282"/>
      <c r="AB7" s="275"/>
      <c r="AC7" s="274"/>
    </row>
    <row r="8" spans="1:29" ht="30" customHeight="1">
      <c r="B8" s="650"/>
      <c r="C8" s="658"/>
      <c r="D8" s="659" t="s">
        <v>1538</v>
      </c>
      <c r="E8" s="659" t="s">
        <v>639</v>
      </c>
      <c r="F8" s="672" t="s">
        <v>1274</v>
      </c>
      <c r="G8" s="659" t="s">
        <v>1538</v>
      </c>
      <c r="H8" s="280"/>
      <c r="I8" s="280"/>
      <c r="J8" s="280"/>
      <c r="K8" s="280"/>
      <c r="L8" s="280"/>
      <c r="M8" s="280"/>
      <c r="N8" s="280"/>
      <c r="O8" s="280"/>
      <c r="P8" s="280"/>
      <c r="Q8" s="280"/>
      <c r="R8" s="280"/>
      <c r="S8" s="280"/>
      <c r="T8" s="280"/>
      <c r="U8" s="280"/>
      <c r="V8" s="280"/>
      <c r="W8" s="280"/>
      <c r="X8" s="280"/>
      <c r="Y8" s="280"/>
      <c r="Z8" s="280"/>
      <c r="AA8" s="280"/>
      <c r="AB8" s="284"/>
      <c r="AC8" s="274"/>
    </row>
    <row r="9" spans="1:29" ht="30" customHeight="1">
      <c r="B9" s="650"/>
      <c r="C9" s="658"/>
      <c r="D9" s="671"/>
      <c r="E9" s="671"/>
      <c r="F9" s="673"/>
      <c r="G9" s="671"/>
      <c r="H9" s="280"/>
      <c r="I9" s="280"/>
      <c r="J9" s="280"/>
      <c r="K9" s="280"/>
      <c r="L9" s="280"/>
      <c r="M9" s="280"/>
      <c r="N9" s="280"/>
      <c r="O9" s="280"/>
      <c r="P9" s="280"/>
      <c r="Q9" s="280"/>
      <c r="R9" s="280"/>
      <c r="S9" s="280"/>
      <c r="T9" s="280"/>
      <c r="U9" s="280"/>
      <c r="V9" s="280"/>
      <c r="W9" s="280"/>
      <c r="X9" s="280"/>
      <c r="Y9" s="280"/>
      <c r="Z9" s="280"/>
      <c r="AA9" s="280"/>
      <c r="AB9" s="284"/>
      <c r="AC9" s="274"/>
    </row>
    <row r="10" spans="1:29" ht="30" customHeight="1">
      <c r="B10" s="650"/>
      <c r="C10" s="658"/>
      <c r="D10" s="659" t="s">
        <v>1540</v>
      </c>
      <c r="E10" s="659" t="s">
        <v>639</v>
      </c>
      <c r="F10" s="672" t="s">
        <v>1274</v>
      </c>
      <c r="G10" s="659" t="s">
        <v>1540</v>
      </c>
      <c r="H10" s="280"/>
      <c r="I10" s="280"/>
      <c r="J10" s="280"/>
      <c r="K10" s="280"/>
      <c r="L10" s="280"/>
      <c r="M10" s="280"/>
      <c r="N10" s="280"/>
      <c r="O10" s="280"/>
      <c r="P10" s="280"/>
      <c r="Q10" s="280"/>
      <c r="R10" s="280"/>
      <c r="S10" s="280"/>
      <c r="T10" s="280"/>
      <c r="U10" s="280"/>
      <c r="V10" s="280"/>
      <c r="W10" s="280"/>
      <c r="X10" s="280"/>
      <c r="Y10" s="280"/>
      <c r="Z10" s="280"/>
      <c r="AA10" s="280"/>
      <c r="AB10" s="284"/>
      <c r="AC10" s="274"/>
    </row>
    <row r="11" spans="1:29" ht="30" customHeight="1">
      <c r="B11" s="650"/>
      <c r="C11" s="658"/>
      <c r="D11" s="671"/>
      <c r="E11" s="671"/>
      <c r="F11" s="673"/>
      <c r="G11" s="671"/>
      <c r="H11" s="280"/>
      <c r="I11" s="280"/>
      <c r="J11" s="280"/>
      <c r="K11" s="280"/>
      <c r="L11" s="280"/>
      <c r="M11" s="280"/>
      <c r="N11" s="280"/>
      <c r="O11" s="280"/>
      <c r="P11" s="280"/>
      <c r="Q11" s="280"/>
      <c r="R11" s="280"/>
      <c r="S11" s="280"/>
      <c r="T11" s="280"/>
      <c r="U11" s="280"/>
      <c r="V11" s="280"/>
      <c r="W11" s="280"/>
      <c r="X11" s="280"/>
      <c r="Y11" s="280"/>
      <c r="Z11" s="280"/>
      <c r="AA11" s="280"/>
      <c r="AB11" s="284"/>
      <c r="AC11" s="274"/>
    </row>
    <row r="12" spans="1:29" ht="30" customHeight="1">
      <c r="B12" s="650"/>
      <c r="C12" s="658"/>
      <c r="D12" s="659" t="s">
        <v>1539</v>
      </c>
      <c r="E12" s="659" t="s">
        <v>639</v>
      </c>
      <c r="F12" s="672" t="s">
        <v>1275</v>
      </c>
      <c r="G12" s="659" t="s">
        <v>1539</v>
      </c>
      <c r="H12" s="280"/>
      <c r="I12" s="280"/>
      <c r="J12" s="280"/>
      <c r="K12" s="280"/>
      <c r="L12" s="280"/>
      <c r="M12" s="280"/>
      <c r="N12" s="280"/>
      <c r="O12" s="280"/>
      <c r="P12" s="280"/>
      <c r="Q12" s="280"/>
      <c r="R12" s="280"/>
      <c r="S12" s="280"/>
      <c r="T12" s="280"/>
      <c r="U12" s="280"/>
      <c r="V12" s="280"/>
      <c r="W12" s="280"/>
      <c r="X12" s="280"/>
      <c r="Y12" s="280"/>
      <c r="Z12" s="280"/>
      <c r="AA12" s="280"/>
      <c r="AB12" s="284"/>
      <c r="AC12" s="274"/>
    </row>
    <row r="13" spans="1:29" ht="30" customHeight="1">
      <c r="B13" s="650"/>
      <c r="C13" s="658"/>
      <c r="D13" s="671"/>
      <c r="E13" s="671"/>
      <c r="F13" s="673"/>
      <c r="G13" s="671"/>
      <c r="H13" s="280"/>
      <c r="I13" s="280"/>
      <c r="J13" s="280"/>
      <c r="K13" s="280"/>
      <c r="L13" s="280"/>
      <c r="M13" s="280"/>
      <c r="N13" s="280"/>
      <c r="O13" s="280"/>
      <c r="P13" s="280"/>
      <c r="Q13" s="280"/>
      <c r="R13" s="280"/>
      <c r="S13" s="280"/>
      <c r="T13" s="280"/>
      <c r="U13" s="280"/>
      <c r="V13" s="280"/>
      <c r="W13" s="280"/>
      <c r="X13" s="280"/>
      <c r="Y13" s="280"/>
      <c r="Z13" s="280"/>
      <c r="AA13" s="280"/>
      <c r="AB13" s="284"/>
      <c r="AC13" s="274"/>
    </row>
    <row r="14" spans="1:29" ht="30" customHeight="1">
      <c r="B14" s="650"/>
      <c r="C14" s="658"/>
      <c r="D14" s="659" t="s">
        <v>1541</v>
      </c>
      <c r="E14" s="659" t="s">
        <v>639</v>
      </c>
      <c r="F14" s="672" t="s">
        <v>1275</v>
      </c>
      <c r="G14" s="659" t="s">
        <v>1541</v>
      </c>
      <c r="H14" s="280"/>
      <c r="I14" s="280"/>
      <c r="J14" s="280"/>
      <c r="K14" s="280"/>
      <c r="L14" s="280"/>
      <c r="M14" s="280"/>
      <c r="N14" s="280"/>
      <c r="O14" s="280"/>
      <c r="P14" s="280"/>
      <c r="Q14" s="280"/>
      <c r="R14" s="280"/>
      <c r="S14" s="280"/>
      <c r="T14" s="280"/>
      <c r="U14" s="280"/>
      <c r="V14" s="280"/>
      <c r="W14" s="280"/>
      <c r="X14" s="280"/>
      <c r="Y14" s="280"/>
      <c r="Z14" s="280"/>
      <c r="AA14" s="280"/>
      <c r="AB14" s="284"/>
      <c r="AC14" s="274"/>
    </row>
    <row r="15" spans="1:29" ht="30" customHeight="1">
      <c r="B15" s="650"/>
      <c r="C15" s="658"/>
      <c r="D15" s="671"/>
      <c r="E15" s="671"/>
      <c r="F15" s="673"/>
      <c r="G15" s="671"/>
      <c r="H15" s="280"/>
      <c r="I15" s="280"/>
      <c r="J15" s="280"/>
      <c r="K15" s="280"/>
      <c r="L15" s="280"/>
      <c r="M15" s="280"/>
      <c r="N15" s="280"/>
      <c r="O15" s="280"/>
      <c r="P15" s="280"/>
      <c r="Q15" s="280"/>
      <c r="R15" s="280"/>
      <c r="S15" s="280"/>
      <c r="T15" s="280"/>
      <c r="U15" s="280"/>
      <c r="V15" s="280"/>
      <c r="W15" s="280"/>
      <c r="X15" s="280"/>
      <c r="Y15" s="280"/>
      <c r="Z15" s="280"/>
      <c r="AA15" s="280"/>
      <c r="AB15" s="284"/>
      <c r="AC15" s="274"/>
    </row>
    <row r="16" spans="1:29" ht="30" customHeight="1">
      <c r="B16" s="650"/>
      <c r="C16" s="658"/>
      <c r="D16" s="659" t="s">
        <v>642</v>
      </c>
      <c r="E16" s="665" t="s">
        <v>643</v>
      </c>
      <c r="F16" s="679" t="s">
        <v>1276</v>
      </c>
      <c r="G16" s="659" t="s">
        <v>642</v>
      </c>
      <c r="H16" s="280"/>
      <c r="I16" s="280"/>
      <c r="J16" s="280"/>
      <c r="K16" s="280"/>
      <c r="L16" s="280"/>
      <c r="M16" s="280"/>
      <c r="N16" s="280"/>
      <c r="O16" s="280"/>
      <c r="P16" s="280"/>
      <c r="Q16" s="280"/>
      <c r="R16" s="280"/>
      <c r="S16" s="280"/>
      <c r="T16" s="280"/>
      <c r="U16" s="280"/>
      <c r="V16" s="280"/>
      <c r="W16" s="280"/>
      <c r="X16" s="280"/>
      <c r="Y16" s="280"/>
      <c r="Z16" s="280"/>
      <c r="AA16" s="280"/>
      <c r="AB16" s="284"/>
      <c r="AC16" s="274"/>
    </row>
    <row r="17" spans="2:29" ht="30" customHeight="1">
      <c r="B17" s="650"/>
      <c r="C17" s="658"/>
      <c r="D17" s="660"/>
      <c r="E17" s="667"/>
      <c r="F17" s="680"/>
      <c r="G17" s="660"/>
      <c r="H17" s="280"/>
      <c r="I17" s="280"/>
      <c r="J17" s="280"/>
      <c r="K17" s="280"/>
      <c r="L17" s="280"/>
      <c r="M17" s="280"/>
      <c r="N17" s="280"/>
      <c r="O17" s="280"/>
      <c r="P17" s="280"/>
      <c r="Q17" s="280"/>
      <c r="R17" s="280"/>
      <c r="S17" s="280"/>
      <c r="T17" s="280"/>
      <c r="U17" s="280"/>
      <c r="V17" s="280"/>
      <c r="W17" s="280"/>
      <c r="X17" s="280"/>
      <c r="Y17" s="280"/>
      <c r="Z17" s="280"/>
      <c r="AA17" s="280"/>
      <c r="AB17" s="284"/>
      <c r="AC17" s="274"/>
    </row>
    <row r="18" spans="2:29" ht="30" customHeight="1">
      <c r="B18" s="650"/>
      <c r="C18" s="658"/>
      <c r="D18" s="659" t="s">
        <v>645</v>
      </c>
      <c r="E18" s="665" t="s">
        <v>637</v>
      </c>
      <c r="F18" s="659" t="s">
        <v>1277</v>
      </c>
      <c r="G18" s="659" t="s">
        <v>645</v>
      </c>
      <c r="H18" s="280"/>
      <c r="I18" s="280"/>
      <c r="J18" s="280"/>
      <c r="K18" s="280"/>
      <c r="L18" s="280"/>
      <c r="M18" s="280"/>
      <c r="N18" s="280"/>
      <c r="O18" s="280"/>
      <c r="P18" s="280"/>
      <c r="Q18" s="280"/>
      <c r="R18" s="280"/>
      <c r="S18" s="280"/>
      <c r="T18" s="280"/>
      <c r="U18" s="280"/>
      <c r="V18" s="280"/>
      <c r="W18" s="280"/>
      <c r="X18" s="280"/>
      <c r="Y18" s="280"/>
      <c r="Z18" s="280"/>
      <c r="AA18" s="280"/>
      <c r="AB18" s="284"/>
      <c r="AC18" s="274"/>
    </row>
    <row r="19" spans="2:29" ht="30" customHeight="1">
      <c r="B19" s="650"/>
      <c r="C19" s="658"/>
      <c r="D19" s="660"/>
      <c r="E19" s="667"/>
      <c r="F19" s="660"/>
      <c r="G19" s="660"/>
      <c r="H19" s="280"/>
      <c r="I19" s="280"/>
      <c r="J19" s="280"/>
      <c r="K19" s="280"/>
      <c r="L19" s="280"/>
      <c r="M19" s="280"/>
      <c r="N19" s="280"/>
      <c r="O19" s="280"/>
      <c r="P19" s="280"/>
      <c r="Q19" s="280"/>
      <c r="R19" s="280"/>
      <c r="S19" s="280"/>
      <c r="T19" s="280"/>
      <c r="U19" s="280"/>
      <c r="V19" s="280"/>
      <c r="W19" s="280"/>
      <c r="X19" s="280"/>
      <c r="Y19" s="280"/>
      <c r="Z19" s="280"/>
      <c r="AA19" s="280"/>
      <c r="AB19" s="284"/>
      <c r="AC19" s="274"/>
    </row>
    <row r="20" spans="2:29" ht="30" customHeight="1">
      <c r="B20" s="650"/>
      <c r="C20" s="658"/>
      <c r="D20" s="665" t="s">
        <v>1278</v>
      </c>
      <c r="E20" s="668" t="s">
        <v>1280</v>
      </c>
      <c r="F20" s="668" t="s">
        <v>1310</v>
      </c>
      <c r="G20" s="268" t="s">
        <v>1001</v>
      </c>
      <c r="H20" s="268"/>
      <c r="I20" s="268"/>
      <c r="J20" s="269"/>
      <c r="K20" s="269"/>
      <c r="L20" s="268"/>
      <c r="M20" s="268"/>
      <c r="N20" s="269"/>
      <c r="O20" s="269"/>
      <c r="P20" s="268"/>
      <c r="Q20" s="268"/>
      <c r="R20" s="269"/>
      <c r="S20" s="269"/>
      <c r="T20" s="268"/>
      <c r="U20" s="268"/>
      <c r="V20" s="269"/>
      <c r="W20" s="269"/>
      <c r="X20" s="268"/>
      <c r="Y20" s="268"/>
      <c r="Z20" s="269"/>
      <c r="AA20" s="269"/>
      <c r="AB20" s="275"/>
      <c r="AC20" s="274"/>
    </row>
    <row r="21" spans="2:29" ht="30" customHeight="1">
      <c r="B21" s="650"/>
      <c r="C21" s="658"/>
      <c r="D21" s="666"/>
      <c r="E21" s="668"/>
      <c r="F21" s="668"/>
      <c r="G21" s="268" t="s">
        <v>1000</v>
      </c>
      <c r="H21" s="268"/>
      <c r="I21" s="268"/>
      <c r="J21" s="269"/>
      <c r="K21" s="269"/>
      <c r="L21" s="268"/>
      <c r="M21" s="268"/>
      <c r="N21" s="269"/>
      <c r="O21" s="269"/>
      <c r="P21" s="268"/>
      <c r="Q21" s="268"/>
      <c r="R21" s="269"/>
      <c r="S21" s="269"/>
      <c r="T21" s="268"/>
      <c r="U21" s="268"/>
      <c r="V21" s="269"/>
      <c r="W21" s="269"/>
      <c r="X21" s="268"/>
      <c r="Y21" s="268"/>
      <c r="Z21" s="269"/>
      <c r="AA21" s="269"/>
      <c r="AB21" s="275"/>
      <c r="AC21" s="274"/>
    </row>
    <row r="22" spans="2:29" ht="30" customHeight="1">
      <c r="B22" s="650"/>
      <c r="C22" s="658"/>
      <c r="D22" s="667"/>
      <c r="E22" s="668"/>
      <c r="F22" s="668"/>
      <c r="G22" s="268" t="s">
        <v>309</v>
      </c>
      <c r="H22" s="610"/>
      <c r="I22" s="610"/>
      <c r="J22" s="618"/>
      <c r="K22" s="618"/>
      <c r="L22" s="610"/>
      <c r="M22" s="610"/>
      <c r="N22" s="618"/>
      <c r="O22" s="618"/>
      <c r="P22" s="610"/>
      <c r="Q22" s="610"/>
      <c r="R22" s="618"/>
      <c r="S22" s="618"/>
      <c r="T22" s="610"/>
      <c r="U22" s="610"/>
      <c r="V22" s="618"/>
      <c r="W22" s="618"/>
      <c r="X22" s="610"/>
      <c r="Y22" s="610"/>
      <c r="Z22" s="618"/>
      <c r="AA22" s="618"/>
      <c r="AB22" s="275"/>
      <c r="AC22" s="274"/>
    </row>
    <row r="23" spans="2:29" ht="30" customHeight="1">
      <c r="B23" s="650"/>
      <c r="C23" s="658"/>
      <c r="D23" s="668" t="s">
        <v>1543</v>
      </c>
      <c r="E23" s="668" t="s">
        <v>1544</v>
      </c>
      <c r="F23" s="668"/>
      <c r="G23" s="268" t="s">
        <v>1389</v>
      </c>
      <c r="H23" s="268"/>
      <c r="I23" s="268"/>
      <c r="J23" s="269"/>
      <c r="K23" s="269"/>
      <c r="L23" s="268"/>
      <c r="M23" s="268"/>
      <c r="N23" s="269"/>
      <c r="O23" s="269"/>
      <c r="P23" s="268"/>
      <c r="Q23" s="268"/>
      <c r="R23" s="285"/>
      <c r="S23" s="285"/>
      <c r="T23" s="285"/>
      <c r="U23" s="285"/>
      <c r="V23" s="285"/>
      <c r="W23" s="285"/>
      <c r="X23" s="285"/>
      <c r="Y23" s="285"/>
      <c r="Z23" s="285"/>
      <c r="AA23" s="285"/>
      <c r="AB23" s="275"/>
      <c r="AC23" s="274"/>
    </row>
    <row r="24" spans="2:29" ht="30" customHeight="1">
      <c r="B24" s="650"/>
      <c r="C24" s="658"/>
      <c r="D24" s="668"/>
      <c r="E24" s="668"/>
      <c r="F24" s="668"/>
      <c r="G24" s="268" t="s">
        <v>1388</v>
      </c>
      <c r="H24" s="268"/>
      <c r="I24" s="268"/>
      <c r="J24" s="269"/>
      <c r="K24" s="269"/>
      <c r="L24" s="268"/>
      <c r="M24" s="268"/>
      <c r="N24" s="269"/>
      <c r="O24" s="269"/>
      <c r="P24" s="268"/>
      <c r="Q24" s="268"/>
      <c r="R24" s="285"/>
      <c r="S24" s="285"/>
      <c r="T24" s="285"/>
      <c r="U24" s="285"/>
      <c r="V24" s="285"/>
      <c r="W24" s="285"/>
      <c r="X24" s="285"/>
      <c r="Y24" s="285"/>
      <c r="Z24" s="285"/>
      <c r="AA24" s="285"/>
      <c r="AB24" s="275"/>
      <c r="AC24" s="274"/>
    </row>
    <row r="25" spans="2:29" ht="30" customHeight="1">
      <c r="B25" s="650"/>
      <c r="C25" s="653"/>
      <c r="D25" s="693" t="s">
        <v>1252</v>
      </c>
      <c r="E25" s="694"/>
      <c r="F25" s="286"/>
      <c r="G25" s="287"/>
      <c r="H25" s="677"/>
      <c r="I25" s="719"/>
      <c r="J25" s="719"/>
      <c r="K25" s="719"/>
      <c r="L25" s="719"/>
      <c r="M25" s="719"/>
      <c r="N25" s="719"/>
      <c r="O25" s="719"/>
      <c r="P25" s="719"/>
      <c r="Q25" s="719"/>
      <c r="R25" s="719"/>
      <c r="S25" s="719"/>
      <c r="T25" s="719"/>
      <c r="U25" s="719"/>
      <c r="V25" s="719"/>
      <c r="W25" s="719"/>
      <c r="X25" s="719"/>
      <c r="Y25" s="719"/>
      <c r="Z25" s="719"/>
      <c r="AA25" s="731"/>
      <c r="AB25" s="275"/>
      <c r="AC25" s="274"/>
    </row>
    <row r="26" spans="2:29" ht="30" customHeight="1">
      <c r="B26" s="650"/>
      <c r="C26" s="681" t="s">
        <v>816</v>
      </c>
      <c r="D26" s="732" t="s">
        <v>292</v>
      </c>
      <c r="E26" s="734" t="s">
        <v>1253</v>
      </c>
      <c r="F26" s="672" t="s">
        <v>817</v>
      </c>
      <c r="G26" s="290"/>
      <c r="H26" s="280"/>
      <c r="I26" s="280"/>
      <c r="J26" s="280"/>
      <c r="K26" s="280"/>
      <c r="L26" s="280"/>
      <c r="M26" s="280"/>
      <c r="N26" s="280"/>
      <c r="O26" s="280"/>
      <c r="P26" s="280"/>
      <c r="Q26" s="280"/>
      <c r="R26" s="280"/>
      <c r="S26" s="280"/>
      <c r="T26" s="280"/>
      <c r="U26" s="280"/>
      <c r="V26" s="280"/>
      <c r="W26" s="280"/>
      <c r="X26" s="280"/>
      <c r="Y26" s="280"/>
      <c r="Z26" s="280"/>
      <c r="AA26" s="280"/>
      <c r="AB26" s="284"/>
      <c r="AC26" s="274"/>
    </row>
    <row r="27" spans="2:29" ht="30" customHeight="1">
      <c r="B27" s="650"/>
      <c r="C27" s="682"/>
      <c r="D27" s="733"/>
      <c r="E27" s="735"/>
      <c r="F27" s="676"/>
      <c r="G27" s="290"/>
      <c r="H27" s="280"/>
      <c r="I27" s="280"/>
      <c r="J27" s="280"/>
      <c r="K27" s="280"/>
      <c r="L27" s="280"/>
      <c r="M27" s="280"/>
      <c r="N27" s="280"/>
      <c r="O27" s="280"/>
      <c r="P27" s="280"/>
      <c r="Q27" s="280"/>
      <c r="R27" s="280"/>
      <c r="S27" s="280"/>
      <c r="T27" s="280"/>
      <c r="U27" s="280"/>
      <c r="V27" s="280"/>
      <c r="W27" s="280"/>
      <c r="X27" s="280"/>
      <c r="Y27" s="280"/>
      <c r="Z27" s="280"/>
      <c r="AA27" s="280"/>
      <c r="AB27" s="284"/>
      <c r="AC27" s="274"/>
    </row>
    <row r="28" spans="2:29" ht="30" customHeight="1">
      <c r="B28" s="650"/>
      <c r="C28" s="682"/>
      <c r="D28" s="288" t="s">
        <v>293</v>
      </c>
      <c r="E28" s="288" t="s">
        <v>1254</v>
      </c>
      <c r="F28" s="289" t="s">
        <v>1255</v>
      </c>
      <c r="G28" s="290"/>
      <c r="H28" s="280"/>
      <c r="I28" s="280"/>
      <c r="J28" s="280"/>
      <c r="K28" s="280"/>
      <c r="L28" s="280"/>
      <c r="M28" s="280"/>
      <c r="N28" s="280"/>
      <c r="O28" s="280"/>
      <c r="P28" s="280"/>
      <c r="Q28" s="280"/>
      <c r="R28" s="280"/>
      <c r="S28" s="280"/>
      <c r="T28" s="280"/>
      <c r="U28" s="280"/>
      <c r="V28" s="280"/>
      <c r="W28" s="280"/>
      <c r="X28" s="280"/>
      <c r="Y28" s="280"/>
      <c r="Z28" s="280"/>
      <c r="AA28" s="280"/>
      <c r="AB28" s="284"/>
      <c r="AC28" s="274"/>
    </row>
    <row r="29" spans="2:29" ht="30" customHeight="1">
      <c r="B29" s="650"/>
      <c r="C29" s="682"/>
      <c r="D29" s="288" t="s">
        <v>293</v>
      </c>
      <c r="E29" s="288" t="s">
        <v>1256</v>
      </c>
      <c r="F29" s="289" t="s">
        <v>819</v>
      </c>
      <c r="G29" s="291"/>
      <c r="H29" s="280"/>
      <c r="I29" s="280"/>
      <c r="J29" s="280"/>
      <c r="K29" s="280"/>
      <c r="L29" s="280"/>
      <c r="M29" s="280"/>
      <c r="N29" s="280"/>
      <c r="O29" s="280"/>
      <c r="P29" s="280"/>
      <c r="Q29" s="280"/>
      <c r="R29" s="280"/>
      <c r="S29" s="280"/>
      <c r="T29" s="280"/>
      <c r="U29" s="280"/>
      <c r="V29" s="280"/>
      <c r="W29" s="280"/>
      <c r="X29" s="280"/>
      <c r="Y29" s="280"/>
      <c r="Z29" s="280"/>
      <c r="AA29" s="280"/>
      <c r="AB29" s="284"/>
      <c r="AC29" s="274"/>
    </row>
    <row r="30" spans="2:29" ht="30" customHeight="1">
      <c r="B30" s="650"/>
      <c r="C30" s="682"/>
      <c r="D30" s="292" t="s">
        <v>1257</v>
      </c>
      <c r="E30" s="293" t="s">
        <v>646</v>
      </c>
      <c r="F30" s="292" t="s">
        <v>294</v>
      </c>
      <c r="G30" s="294"/>
      <c r="H30" s="280"/>
      <c r="I30" s="280"/>
      <c r="J30" s="280"/>
      <c r="K30" s="280"/>
      <c r="L30" s="280"/>
      <c r="M30" s="280"/>
      <c r="N30" s="280"/>
      <c r="O30" s="280"/>
      <c r="P30" s="280"/>
      <c r="Q30" s="280"/>
      <c r="R30" s="684"/>
      <c r="S30" s="685"/>
      <c r="T30" s="685"/>
      <c r="U30" s="685"/>
      <c r="V30" s="685"/>
      <c r="W30" s="685"/>
      <c r="X30" s="685"/>
      <c r="Y30" s="685"/>
      <c r="Z30" s="685"/>
      <c r="AA30" s="686"/>
      <c r="AB30" s="275"/>
      <c r="AC30" s="274"/>
    </row>
    <row r="31" spans="2:29" ht="30" customHeight="1">
      <c r="B31" s="650"/>
      <c r="C31" s="682"/>
      <c r="D31" s="292" t="s">
        <v>295</v>
      </c>
      <c r="E31" s="295" t="s">
        <v>1258</v>
      </c>
      <c r="F31" s="292" t="s">
        <v>295</v>
      </c>
      <c r="G31" s="294"/>
      <c r="H31" s="280"/>
      <c r="I31" s="280"/>
      <c r="J31" s="280"/>
      <c r="K31" s="280"/>
      <c r="L31" s="280"/>
      <c r="M31" s="280"/>
      <c r="N31" s="280"/>
      <c r="O31" s="280"/>
      <c r="P31" s="280"/>
      <c r="Q31" s="280"/>
      <c r="R31" s="687"/>
      <c r="S31" s="688"/>
      <c r="T31" s="688"/>
      <c r="U31" s="688"/>
      <c r="V31" s="688"/>
      <c r="W31" s="688"/>
      <c r="X31" s="688"/>
      <c r="Y31" s="688"/>
      <c r="Z31" s="688"/>
      <c r="AA31" s="689"/>
      <c r="AB31" s="275"/>
      <c r="AC31" s="274"/>
    </row>
    <row r="32" spans="2:29" ht="30" customHeight="1">
      <c r="B32" s="650"/>
      <c r="C32" s="682"/>
      <c r="D32" s="292" t="s">
        <v>296</v>
      </c>
      <c r="E32" s="293" t="s">
        <v>824</v>
      </c>
      <c r="F32" s="292" t="s">
        <v>1259</v>
      </c>
      <c r="G32" s="294"/>
      <c r="H32" s="280"/>
      <c r="I32" s="280"/>
      <c r="J32" s="280"/>
      <c r="K32" s="280"/>
      <c r="L32" s="280"/>
      <c r="M32" s="280"/>
      <c r="N32" s="280"/>
      <c r="O32" s="280"/>
      <c r="P32" s="280"/>
      <c r="Q32" s="280"/>
      <c r="R32" s="687"/>
      <c r="S32" s="688"/>
      <c r="T32" s="688"/>
      <c r="U32" s="688"/>
      <c r="V32" s="688"/>
      <c r="W32" s="688"/>
      <c r="X32" s="688"/>
      <c r="Y32" s="688"/>
      <c r="Z32" s="688"/>
      <c r="AA32" s="689"/>
      <c r="AB32" s="275"/>
      <c r="AC32" s="274"/>
    </row>
    <row r="33" spans="2:31" ht="30" customHeight="1">
      <c r="B33" s="650"/>
      <c r="C33" s="682"/>
      <c r="D33" s="292" t="s">
        <v>297</v>
      </c>
      <c r="E33" s="295" t="s">
        <v>647</v>
      </c>
      <c r="F33" s="292" t="s">
        <v>297</v>
      </c>
      <c r="G33" s="294"/>
      <c r="H33" s="280"/>
      <c r="I33" s="280"/>
      <c r="J33" s="280"/>
      <c r="K33" s="280"/>
      <c r="L33" s="280"/>
      <c r="M33" s="280"/>
      <c r="N33" s="280"/>
      <c r="O33" s="280"/>
      <c r="P33" s="280"/>
      <c r="Q33" s="280"/>
      <c r="R33" s="687"/>
      <c r="S33" s="688"/>
      <c r="T33" s="688"/>
      <c r="U33" s="688"/>
      <c r="V33" s="688"/>
      <c r="W33" s="688"/>
      <c r="X33" s="688"/>
      <c r="Y33" s="688"/>
      <c r="Z33" s="688"/>
      <c r="AA33" s="689"/>
      <c r="AB33" s="275"/>
      <c r="AC33" s="274"/>
    </row>
    <row r="34" spans="2:31" ht="30" customHeight="1">
      <c r="B34" s="650"/>
      <c r="C34" s="682"/>
      <c r="D34" s="292" t="s">
        <v>827</v>
      </c>
      <c r="E34" s="293" t="s">
        <v>824</v>
      </c>
      <c r="F34" s="292" t="s">
        <v>827</v>
      </c>
      <c r="G34" s="294"/>
      <c r="H34" s="280"/>
      <c r="I34" s="280"/>
      <c r="J34" s="280"/>
      <c r="K34" s="280"/>
      <c r="L34" s="280"/>
      <c r="M34" s="280"/>
      <c r="N34" s="280"/>
      <c r="O34" s="280"/>
      <c r="P34" s="280"/>
      <c r="Q34" s="280"/>
      <c r="R34" s="687"/>
      <c r="S34" s="688"/>
      <c r="T34" s="688"/>
      <c r="U34" s="688"/>
      <c r="V34" s="688"/>
      <c r="W34" s="688"/>
      <c r="X34" s="688"/>
      <c r="Y34" s="688"/>
      <c r="Z34" s="688"/>
      <c r="AA34" s="689"/>
      <c r="AB34" s="275"/>
      <c r="AC34" s="274"/>
    </row>
    <row r="35" spans="2:31" ht="30" customHeight="1">
      <c r="B35" s="650"/>
      <c r="C35" s="682"/>
      <c r="D35" s="292" t="s">
        <v>828</v>
      </c>
      <c r="E35" s="295" t="s">
        <v>829</v>
      </c>
      <c r="F35" s="292" t="s">
        <v>828</v>
      </c>
      <c r="G35" s="294"/>
      <c r="H35" s="280"/>
      <c r="I35" s="280"/>
      <c r="J35" s="280"/>
      <c r="K35" s="280"/>
      <c r="L35" s="280"/>
      <c r="M35" s="280"/>
      <c r="N35" s="280"/>
      <c r="O35" s="280"/>
      <c r="P35" s="280"/>
      <c r="Q35" s="280"/>
      <c r="R35" s="687"/>
      <c r="S35" s="688"/>
      <c r="T35" s="688"/>
      <c r="U35" s="688"/>
      <c r="V35" s="688"/>
      <c r="W35" s="688"/>
      <c r="X35" s="688"/>
      <c r="Y35" s="688"/>
      <c r="Z35" s="688"/>
      <c r="AA35" s="689"/>
      <c r="AB35" s="275"/>
      <c r="AC35" s="274"/>
    </row>
    <row r="36" spans="2:31" ht="30" customHeight="1">
      <c r="B36" s="650"/>
      <c r="C36" s="682"/>
      <c r="D36" s="292" t="s">
        <v>830</v>
      </c>
      <c r="E36" s="293" t="s">
        <v>646</v>
      </c>
      <c r="F36" s="292" t="s">
        <v>832</v>
      </c>
      <c r="G36" s="294"/>
      <c r="H36" s="280"/>
      <c r="I36" s="280"/>
      <c r="J36" s="280"/>
      <c r="K36" s="280"/>
      <c r="L36" s="280"/>
      <c r="M36" s="280"/>
      <c r="N36" s="280"/>
      <c r="O36" s="280"/>
      <c r="P36" s="280"/>
      <c r="Q36" s="280"/>
      <c r="R36" s="687"/>
      <c r="S36" s="688"/>
      <c r="T36" s="688"/>
      <c r="U36" s="688"/>
      <c r="V36" s="688"/>
      <c r="W36" s="688"/>
      <c r="X36" s="688"/>
      <c r="Y36" s="688"/>
      <c r="Z36" s="688"/>
      <c r="AA36" s="689"/>
      <c r="AB36" s="275"/>
      <c r="AC36" s="274"/>
    </row>
    <row r="37" spans="2:31" ht="30" customHeight="1">
      <c r="B37" s="650"/>
      <c r="C37" s="682"/>
      <c r="D37" s="292" t="s">
        <v>301</v>
      </c>
      <c r="E37" s="293" t="s">
        <v>647</v>
      </c>
      <c r="F37" s="292" t="s">
        <v>648</v>
      </c>
      <c r="G37" s="294"/>
      <c r="H37" s="280"/>
      <c r="I37" s="280"/>
      <c r="J37" s="280"/>
      <c r="K37" s="280"/>
      <c r="L37" s="280"/>
      <c r="M37" s="280"/>
      <c r="N37" s="280"/>
      <c r="O37" s="280"/>
      <c r="P37" s="280"/>
      <c r="Q37" s="280"/>
      <c r="R37" s="690"/>
      <c r="S37" s="691"/>
      <c r="T37" s="691"/>
      <c r="U37" s="691"/>
      <c r="V37" s="691"/>
      <c r="W37" s="691"/>
      <c r="X37" s="691"/>
      <c r="Y37" s="691"/>
      <c r="Z37" s="691"/>
      <c r="AA37" s="692"/>
      <c r="AB37" s="275"/>
      <c r="AC37" s="274"/>
    </row>
    <row r="38" spans="2:31" ht="30" customHeight="1">
      <c r="B38" s="650"/>
      <c r="C38" s="683"/>
      <c r="D38" s="693" t="s">
        <v>834</v>
      </c>
      <c r="E38" s="694"/>
      <c r="F38" s="289"/>
      <c r="G38" s="294"/>
      <c r="H38" s="296"/>
      <c r="I38" s="297"/>
      <c r="J38" s="297"/>
      <c r="K38" s="297"/>
      <c r="L38" s="297"/>
      <c r="M38" s="297"/>
      <c r="N38" s="297"/>
      <c r="O38" s="297"/>
      <c r="P38" s="297"/>
      <c r="Q38" s="297"/>
      <c r="R38" s="297"/>
      <c r="S38" s="297"/>
      <c r="T38" s="297"/>
      <c r="U38" s="297"/>
      <c r="V38" s="297"/>
      <c r="W38" s="297"/>
      <c r="X38" s="297"/>
      <c r="Y38" s="297"/>
      <c r="Z38" s="297"/>
      <c r="AA38" s="298"/>
      <c r="AB38" s="275"/>
      <c r="AC38" s="274"/>
    </row>
    <row r="39" spans="2:31" ht="30" customHeight="1">
      <c r="B39" s="650"/>
      <c r="C39" s="657" t="s">
        <v>649</v>
      </c>
      <c r="D39" s="278" t="s">
        <v>14</v>
      </c>
      <c r="E39" s="278" t="s">
        <v>639</v>
      </c>
      <c r="F39" s="289" t="s">
        <v>1281</v>
      </c>
      <c r="G39" s="299"/>
      <c r="H39" s="279"/>
      <c r="I39" s="280"/>
      <c r="J39" s="280"/>
      <c r="K39" s="280"/>
      <c r="L39" s="280"/>
      <c r="M39" s="280"/>
      <c r="N39" s="280"/>
      <c r="O39" s="280"/>
      <c r="P39" s="280"/>
      <c r="Q39" s="280"/>
      <c r="R39" s="280"/>
      <c r="S39" s="280"/>
      <c r="T39" s="280"/>
      <c r="U39" s="280"/>
      <c r="V39" s="280"/>
      <c r="W39" s="280"/>
      <c r="X39" s="280"/>
      <c r="Y39" s="280"/>
      <c r="Z39" s="300"/>
      <c r="AA39" s="300"/>
      <c r="AB39" s="275"/>
      <c r="AC39" s="274"/>
    </row>
    <row r="40" spans="2:31" ht="30" customHeight="1">
      <c r="B40" s="650"/>
      <c r="C40" s="658"/>
      <c r="D40" s="278" t="s">
        <v>16</v>
      </c>
      <c r="E40" s="278" t="s">
        <v>650</v>
      </c>
      <c r="F40" s="289" t="s">
        <v>1282</v>
      </c>
      <c r="G40" s="299"/>
      <c r="H40" s="279"/>
      <c r="I40" s="280"/>
      <c r="J40" s="280"/>
      <c r="K40" s="280"/>
      <c r="L40" s="280"/>
      <c r="M40" s="280"/>
      <c r="N40" s="280"/>
      <c r="O40" s="280"/>
      <c r="P40" s="280"/>
      <c r="Q40" s="280"/>
      <c r="R40" s="280"/>
      <c r="S40" s="280"/>
      <c r="T40" s="280"/>
      <c r="U40" s="280"/>
      <c r="V40" s="280"/>
      <c r="W40" s="280"/>
      <c r="X40" s="280"/>
      <c r="Y40" s="280"/>
      <c r="Z40" s="301"/>
      <c r="AA40" s="302"/>
      <c r="AB40" s="275"/>
      <c r="AC40" s="274"/>
    </row>
    <row r="41" spans="2:31" ht="30" customHeight="1">
      <c r="B41" s="650"/>
      <c r="C41" s="658"/>
      <c r="D41" s="659" t="s">
        <v>651</v>
      </c>
      <c r="E41" s="674" t="s">
        <v>652</v>
      </c>
      <c r="F41" s="672" t="s">
        <v>1309</v>
      </c>
      <c r="G41" s="303"/>
      <c r="H41" s="281"/>
      <c r="I41" s="281"/>
      <c r="J41" s="280"/>
      <c r="K41" s="280"/>
      <c r="L41" s="281"/>
      <c r="M41" s="281"/>
      <c r="N41" s="280"/>
      <c r="O41" s="280"/>
      <c r="P41" s="281"/>
      <c r="Q41" s="281"/>
      <c r="R41" s="280"/>
      <c r="S41" s="280"/>
      <c r="T41" s="281"/>
      <c r="U41" s="281"/>
      <c r="V41" s="280"/>
      <c r="W41" s="280"/>
      <c r="X41" s="281"/>
      <c r="Y41" s="281"/>
      <c r="Z41" s="280"/>
      <c r="AA41" s="280"/>
      <c r="AB41" s="304"/>
      <c r="AC41" s="274"/>
      <c r="AD41" s="305"/>
      <c r="AE41" s="305"/>
    </row>
    <row r="42" spans="2:31" ht="30" customHeight="1">
      <c r="B42" s="650"/>
      <c r="C42" s="658"/>
      <c r="D42" s="671"/>
      <c r="E42" s="695"/>
      <c r="F42" s="673"/>
      <c r="G42" s="303"/>
      <c r="H42" s="696"/>
      <c r="I42" s="697"/>
      <c r="J42" s="698"/>
      <c r="K42" s="678"/>
      <c r="L42" s="696"/>
      <c r="M42" s="697"/>
      <c r="N42" s="698"/>
      <c r="O42" s="678"/>
      <c r="P42" s="696"/>
      <c r="Q42" s="697"/>
      <c r="R42" s="698"/>
      <c r="S42" s="678"/>
      <c r="T42" s="696"/>
      <c r="U42" s="697"/>
      <c r="V42" s="698"/>
      <c r="W42" s="678"/>
      <c r="X42" s="696"/>
      <c r="Y42" s="697"/>
      <c r="Z42" s="698"/>
      <c r="AA42" s="678"/>
      <c r="AB42" s="304"/>
      <c r="AC42" s="274"/>
      <c r="AD42" s="305"/>
      <c r="AE42" s="305"/>
    </row>
    <row r="43" spans="2:31" ht="30" customHeight="1">
      <c r="B43" s="650"/>
      <c r="C43" s="658"/>
      <c r="D43" s="671"/>
      <c r="E43" s="695"/>
      <c r="F43" s="673"/>
      <c r="G43" s="303"/>
      <c r="H43" s="281"/>
      <c r="I43" s="281"/>
      <c r="J43" s="280"/>
      <c r="K43" s="280"/>
      <c r="L43" s="281"/>
      <c r="M43" s="281"/>
      <c r="N43" s="280"/>
      <c r="O43" s="280"/>
      <c r="P43" s="281"/>
      <c r="Q43" s="281"/>
      <c r="R43" s="280"/>
      <c r="S43" s="280"/>
      <c r="T43" s="281"/>
      <c r="U43" s="281"/>
      <c r="V43" s="280"/>
      <c r="W43" s="280"/>
      <c r="X43" s="281"/>
      <c r="Y43" s="281"/>
      <c r="Z43" s="280"/>
      <c r="AA43" s="280"/>
      <c r="AB43" s="304"/>
      <c r="AC43" s="274"/>
      <c r="AD43" s="305"/>
      <c r="AE43" s="305"/>
    </row>
    <row r="44" spans="2:31" ht="30" customHeight="1">
      <c r="B44" s="650"/>
      <c r="C44" s="658"/>
      <c r="D44" s="660"/>
      <c r="E44" s="675"/>
      <c r="F44" s="676"/>
      <c r="G44" s="303"/>
      <c r="H44" s="696"/>
      <c r="I44" s="697"/>
      <c r="J44" s="698"/>
      <c r="K44" s="678"/>
      <c r="L44" s="696"/>
      <c r="M44" s="697"/>
      <c r="N44" s="698"/>
      <c r="O44" s="678"/>
      <c r="P44" s="696"/>
      <c r="Q44" s="697"/>
      <c r="R44" s="698"/>
      <c r="S44" s="678"/>
      <c r="T44" s="696"/>
      <c r="U44" s="697"/>
      <c r="V44" s="698"/>
      <c r="W44" s="678"/>
      <c r="X44" s="696"/>
      <c r="Y44" s="697"/>
      <c r="Z44" s="698"/>
      <c r="AA44" s="678"/>
      <c r="AB44" s="304"/>
      <c r="AC44" s="274"/>
      <c r="AD44" s="305"/>
      <c r="AE44" s="305"/>
    </row>
    <row r="45" spans="2:31" ht="30" customHeight="1">
      <c r="B45" s="650"/>
      <c r="C45" s="653"/>
      <c r="D45" s="693" t="s">
        <v>18</v>
      </c>
      <c r="E45" s="694"/>
      <c r="F45" s="286"/>
      <c r="G45" s="287"/>
      <c r="H45" s="296"/>
      <c r="I45" s="297"/>
      <c r="J45" s="297"/>
      <c r="K45" s="297"/>
      <c r="L45" s="297"/>
      <c r="M45" s="297"/>
      <c r="N45" s="297"/>
      <c r="O45" s="297"/>
      <c r="P45" s="297"/>
      <c r="Q45" s="297"/>
      <c r="R45" s="297"/>
      <c r="S45" s="297"/>
      <c r="T45" s="297"/>
      <c r="U45" s="297"/>
      <c r="V45" s="297"/>
      <c r="W45" s="297"/>
      <c r="X45" s="297"/>
      <c r="Y45" s="297"/>
      <c r="Z45" s="297"/>
      <c r="AA45" s="298"/>
      <c r="AB45" s="275"/>
      <c r="AC45" s="274"/>
      <c r="AD45" s="305"/>
      <c r="AE45" s="305"/>
    </row>
    <row r="46" spans="2:31" ht="30" customHeight="1" thickBot="1">
      <c r="B46" s="651"/>
      <c r="C46" s="706" t="s">
        <v>655</v>
      </c>
      <c r="D46" s="707"/>
      <c r="E46" s="708"/>
      <c r="F46" s="306"/>
      <c r="G46" s="287"/>
      <c r="H46" s="307"/>
      <c r="I46" s="308"/>
      <c r="J46" s="308"/>
      <c r="K46" s="308"/>
      <c r="L46" s="308"/>
      <c r="M46" s="308"/>
      <c r="N46" s="308"/>
      <c r="O46" s="308"/>
      <c r="P46" s="308"/>
      <c r="Q46" s="308"/>
      <c r="R46" s="308"/>
      <c r="S46" s="308"/>
      <c r="T46" s="308"/>
      <c r="U46" s="308"/>
      <c r="V46" s="308"/>
      <c r="W46" s="308"/>
      <c r="X46" s="308"/>
      <c r="Y46" s="308"/>
      <c r="Z46" s="308"/>
      <c r="AA46" s="309"/>
      <c r="AB46" s="275"/>
      <c r="AC46" s="274"/>
      <c r="AD46" s="305"/>
      <c r="AE46" s="305"/>
    </row>
    <row r="47" spans="2:31" ht="30" customHeight="1" thickTop="1">
      <c r="B47" s="709" t="s">
        <v>1260</v>
      </c>
      <c r="C47" s="310" t="s">
        <v>656</v>
      </c>
      <c r="D47" s="283" t="s">
        <v>19</v>
      </c>
      <c r="E47" s="283" t="s">
        <v>643</v>
      </c>
      <c r="F47" s="311" t="s">
        <v>1283</v>
      </c>
      <c r="G47" s="312"/>
      <c r="H47" s="279"/>
      <c r="I47" s="313"/>
      <c r="J47" s="313"/>
      <c r="K47" s="313"/>
      <c r="L47" s="313"/>
      <c r="M47" s="313"/>
      <c r="N47" s="300"/>
      <c r="O47" s="300"/>
      <c r="P47" s="300"/>
      <c r="Q47" s="300"/>
      <c r="R47" s="300"/>
      <c r="S47" s="300"/>
      <c r="T47" s="300"/>
      <c r="U47" s="300"/>
      <c r="V47" s="300"/>
      <c r="W47" s="300"/>
      <c r="X47" s="300"/>
      <c r="Y47" s="300"/>
      <c r="Z47" s="300"/>
      <c r="AA47" s="302"/>
      <c r="AB47" s="275"/>
      <c r="AC47" s="274"/>
      <c r="AD47" s="305"/>
      <c r="AE47" s="305"/>
    </row>
    <row r="48" spans="2:31" ht="30" customHeight="1">
      <c r="B48" s="650"/>
      <c r="C48" s="299" t="s">
        <v>658</v>
      </c>
      <c r="D48" s="278" t="s">
        <v>1261</v>
      </c>
      <c r="E48" s="314" t="s">
        <v>659</v>
      </c>
      <c r="F48" s="289" t="s">
        <v>1284</v>
      </c>
      <c r="G48" s="312"/>
      <c r="H48" s="279"/>
      <c r="I48" s="280"/>
      <c r="J48" s="280"/>
      <c r="K48" s="281"/>
      <c r="L48" s="281"/>
      <c r="M48" s="281"/>
      <c r="N48" s="279"/>
      <c r="O48" s="280"/>
      <c r="P48" s="280"/>
      <c r="Q48" s="281"/>
      <c r="R48" s="281"/>
      <c r="S48" s="281"/>
      <c r="T48" s="279"/>
      <c r="U48" s="280"/>
      <c r="V48" s="280"/>
      <c r="W48" s="281"/>
      <c r="X48" s="281"/>
      <c r="Y48" s="281"/>
      <c r="Z48" s="300"/>
      <c r="AA48" s="302"/>
      <c r="AB48" s="275"/>
      <c r="AC48" s="274"/>
      <c r="AD48" s="305"/>
      <c r="AE48" s="305"/>
    </row>
    <row r="49" spans="2:35" ht="30" customHeight="1" thickBot="1">
      <c r="B49" s="651"/>
      <c r="C49" s="706" t="s">
        <v>21</v>
      </c>
      <c r="D49" s="707"/>
      <c r="E49" s="708"/>
      <c r="F49" s="315"/>
      <c r="G49" s="312"/>
      <c r="H49" s="316"/>
      <c r="I49" s="308"/>
      <c r="J49" s="308"/>
      <c r="K49" s="308"/>
      <c r="L49" s="308"/>
      <c r="M49" s="308"/>
      <c r="N49" s="308"/>
      <c r="O49" s="308"/>
      <c r="P49" s="308"/>
      <c r="Q49" s="308"/>
      <c r="R49" s="308"/>
      <c r="S49" s="308"/>
      <c r="T49" s="308"/>
      <c r="U49" s="308"/>
      <c r="V49" s="308"/>
      <c r="W49" s="308"/>
      <c r="X49" s="308"/>
      <c r="Y49" s="308"/>
      <c r="Z49" s="308"/>
      <c r="AA49" s="309"/>
      <c r="AB49" s="275"/>
      <c r="AC49" s="274"/>
    </row>
    <row r="50" spans="2:35" ht="30" customHeight="1" thickTop="1">
      <c r="B50" s="709" t="s">
        <v>1262</v>
      </c>
      <c r="C50" s="711" t="s">
        <v>798</v>
      </c>
      <c r="D50" s="712" t="s">
        <v>22</v>
      </c>
      <c r="E50" s="712" t="s">
        <v>662</v>
      </c>
      <c r="F50" s="673" t="s">
        <v>1285</v>
      </c>
      <c r="G50" s="728"/>
      <c r="H50" s="279"/>
      <c r="I50" s="280"/>
      <c r="J50" s="280"/>
      <c r="K50" s="280"/>
      <c r="L50" s="280"/>
      <c r="M50" s="280"/>
      <c r="N50" s="280"/>
      <c r="O50" s="280"/>
      <c r="P50" s="280"/>
      <c r="Q50" s="280"/>
      <c r="R50" s="280"/>
      <c r="S50" s="280"/>
      <c r="T50" s="280"/>
      <c r="U50" s="280"/>
      <c r="V50" s="280"/>
      <c r="W50" s="280"/>
      <c r="X50" s="280"/>
      <c r="Y50" s="280"/>
      <c r="Z50" s="280"/>
      <c r="AA50" s="317"/>
      <c r="AB50" s="275"/>
      <c r="AC50" s="274"/>
    </row>
    <row r="51" spans="2:35" ht="30" customHeight="1">
      <c r="B51" s="650"/>
      <c r="C51" s="658"/>
      <c r="D51" s="671"/>
      <c r="E51" s="671"/>
      <c r="F51" s="673"/>
      <c r="G51" s="729"/>
      <c r="H51" s="279"/>
      <c r="I51" s="313"/>
      <c r="J51" s="313"/>
      <c r="K51" s="313"/>
      <c r="L51" s="313"/>
      <c r="M51" s="313"/>
      <c r="N51" s="313"/>
      <c r="O51" s="313"/>
      <c r="P51" s="313"/>
      <c r="Q51" s="313"/>
      <c r="R51" s="313"/>
      <c r="S51" s="313"/>
      <c r="T51" s="313"/>
      <c r="U51" s="313"/>
      <c r="V51" s="313"/>
      <c r="W51" s="313"/>
      <c r="X51" s="313"/>
      <c r="Y51" s="313"/>
      <c r="Z51" s="313"/>
      <c r="AA51" s="318"/>
      <c r="AB51" s="275"/>
      <c r="AC51" s="274"/>
    </row>
    <row r="52" spans="2:35" ht="30" customHeight="1">
      <c r="B52" s="650"/>
      <c r="C52" s="658"/>
      <c r="D52" s="671"/>
      <c r="E52" s="671"/>
      <c r="F52" s="673"/>
      <c r="G52" s="730"/>
      <c r="H52" s="279"/>
      <c r="I52" s="313"/>
      <c r="J52" s="313"/>
      <c r="K52" s="313"/>
      <c r="L52" s="313"/>
      <c r="M52" s="313"/>
      <c r="N52" s="313"/>
      <c r="O52" s="313"/>
      <c r="P52" s="313"/>
      <c r="Q52" s="313"/>
      <c r="R52" s="313"/>
      <c r="S52" s="313"/>
      <c r="T52" s="313"/>
      <c r="U52" s="313"/>
      <c r="V52" s="313"/>
      <c r="W52" s="313"/>
      <c r="X52" s="313"/>
      <c r="Y52" s="313"/>
      <c r="Z52" s="313"/>
      <c r="AA52" s="318"/>
      <c r="AB52" s="275"/>
      <c r="AC52" s="274"/>
    </row>
    <row r="53" spans="2:35" ht="30" customHeight="1">
      <c r="B53" s="650"/>
      <c r="C53" s="658"/>
      <c r="D53" s="659" t="s">
        <v>23</v>
      </c>
      <c r="E53" s="659" t="s">
        <v>662</v>
      </c>
      <c r="F53" s="672" t="s">
        <v>1286</v>
      </c>
      <c r="G53" s="728"/>
      <c r="H53" s="279"/>
      <c r="I53" s="280"/>
      <c r="J53" s="280"/>
      <c r="K53" s="280"/>
      <c r="L53" s="319"/>
      <c r="M53" s="319"/>
      <c r="N53" s="319"/>
      <c r="O53" s="319"/>
      <c r="P53" s="319"/>
      <c r="Q53" s="319"/>
      <c r="R53" s="319"/>
      <c r="S53" s="319"/>
      <c r="T53" s="319"/>
      <c r="U53" s="319"/>
      <c r="V53" s="319"/>
      <c r="W53" s="319"/>
      <c r="X53" s="319"/>
      <c r="Y53" s="319"/>
      <c r="Z53" s="319"/>
      <c r="AA53" s="320"/>
      <c r="AB53" s="275"/>
      <c r="AC53" s="274"/>
    </row>
    <row r="54" spans="2:35" ht="30" customHeight="1">
      <c r="B54" s="650"/>
      <c r="C54" s="658"/>
      <c r="D54" s="671"/>
      <c r="E54" s="671"/>
      <c r="F54" s="673"/>
      <c r="G54" s="729"/>
      <c r="H54" s="279"/>
      <c r="I54" s="280"/>
      <c r="J54" s="280"/>
      <c r="K54" s="280"/>
      <c r="L54" s="319"/>
      <c r="M54" s="319"/>
      <c r="N54" s="319"/>
      <c r="O54" s="319"/>
      <c r="P54" s="319"/>
      <c r="Q54" s="319"/>
      <c r="R54" s="319"/>
      <c r="S54" s="319"/>
      <c r="T54" s="319"/>
      <c r="U54" s="319"/>
      <c r="V54" s="319"/>
      <c r="W54" s="319"/>
      <c r="X54" s="319"/>
      <c r="Y54" s="319"/>
      <c r="Z54" s="319"/>
      <c r="AA54" s="320"/>
      <c r="AB54" s="275"/>
      <c r="AC54" s="274"/>
    </row>
    <row r="55" spans="2:35" ht="30" customHeight="1">
      <c r="B55" s="650"/>
      <c r="C55" s="658"/>
      <c r="D55" s="671"/>
      <c r="E55" s="671"/>
      <c r="F55" s="673"/>
      <c r="G55" s="730"/>
      <c r="H55" s="279"/>
      <c r="I55" s="280"/>
      <c r="J55" s="280"/>
      <c r="K55" s="280"/>
      <c r="L55" s="280"/>
      <c r="M55" s="280"/>
      <c r="N55" s="280"/>
      <c r="O55" s="280"/>
      <c r="P55" s="280"/>
      <c r="Q55" s="280"/>
      <c r="R55" s="319"/>
      <c r="S55" s="319"/>
      <c r="T55" s="319"/>
      <c r="U55" s="319"/>
      <c r="V55" s="319"/>
      <c r="W55" s="319"/>
      <c r="X55" s="319"/>
      <c r="Y55" s="319"/>
      <c r="Z55" s="319"/>
      <c r="AA55" s="320"/>
      <c r="AB55" s="275"/>
      <c r="AC55" s="274"/>
    </row>
    <row r="56" spans="2:35" ht="30" customHeight="1">
      <c r="B56" s="650"/>
      <c r="C56" s="658"/>
      <c r="D56" s="659" t="s">
        <v>24</v>
      </c>
      <c r="E56" s="659" t="s">
        <v>664</v>
      </c>
      <c r="F56" s="672" t="s">
        <v>1287</v>
      </c>
      <c r="G56" s="713"/>
      <c r="H56" s="279"/>
      <c r="I56" s="313"/>
      <c r="J56" s="313"/>
      <c r="K56" s="313"/>
      <c r="L56" s="313"/>
      <c r="M56" s="313"/>
      <c r="N56" s="313"/>
      <c r="O56" s="313"/>
      <c r="P56" s="313"/>
      <c r="Q56" s="313"/>
      <c r="R56" s="313"/>
      <c r="S56" s="313"/>
      <c r="T56" s="313"/>
      <c r="U56" s="313"/>
      <c r="V56" s="313"/>
      <c r="W56" s="313"/>
      <c r="X56" s="313"/>
      <c r="Y56" s="313"/>
      <c r="Z56" s="313"/>
      <c r="AA56" s="318"/>
      <c r="AB56" s="275"/>
      <c r="AC56" s="274"/>
    </row>
    <row r="57" spans="2:35" ht="30" customHeight="1">
      <c r="B57" s="650"/>
      <c r="C57" s="658"/>
      <c r="D57" s="660"/>
      <c r="E57" s="660"/>
      <c r="F57" s="676"/>
      <c r="G57" s="714"/>
      <c r="H57" s="279"/>
      <c r="I57" s="313"/>
      <c r="J57" s="313"/>
      <c r="K57" s="313"/>
      <c r="L57" s="313"/>
      <c r="M57" s="313"/>
      <c r="N57" s="313"/>
      <c r="O57" s="313"/>
      <c r="P57" s="313"/>
      <c r="Q57" s="313"/>
      <c r="R57" s="300"/>
      <c r="S57" s="300"/>
      <c r="T57" s="300"/>
      <c r="U57" s="300"/>
      <c r="V57" s="300"/>
      <c r="W57" s="300"/>
      <c r="X57" s="300"/>
      <c r="Y57" s="300"/>
      <c r="Z57" s="300"/>
      <c r="AA57" s="300"/>
      <c r="AB57" s="275"/>
      <c r="AC57" s="274"/>
    </row>
    <row r="58" spans="2:35" ht="30" customHeight="1">
      <c r="B58" s="650"/>
      <c r="C58" s="658"/>
      <c r="D58" s="659" t="s">
        <v>1307</v>
      </c>
      <c r="E58" s="659" t="s">
        <v>659</v>
      </c>
      <c r="F58" s="715" t="s">
        <v>1308</v>
      </c>
      <c r="G58" s="713"/>
      <c r="H58" s="279"/>
      <c r="I58" s="280"/>
      <c r="J58" s="280"/>
      <c r="K58" s="280"/>
      <c r="L58" s="280"/>
      <c r="M58" s="280"/>
      <c r="N58" s="280"/>
      <c r="O58" s="280"/>
      <c r="P58" s="280"/>
      <c r="Q58" s="280"/>
      <c r="R58" s="280"/>
      <c r="S58" s="280"/>
      <c r="T58" s="280"/>
      <c r="U58" s="280"/>
      <c r="V58" s="280"/>
      <c r="W58" s="280"/>
      <c r="X58" s="280"/>
      <c r="Y58" s="280"/>
      <c r="Z58" s="280"/>
      <c r="AA58" s="317"/>
      <c r="AB58" s="275"/>
      <c r="AC58" s="274"/>
    </row>
    <row r="59" spans="2:35" ht="30" customHeight="1">
      <c r="B59" s="650"/>
      <c r="C59" s="658"/>
      <c r="D59" s="671"/>
      <c r="E59" s="671"/>
      <c r="F59" s="673"/>
      <c r="G59" s="714"/>
      <c r="H59" s="279"/>
      <c r="I59" s="280"/>
      <c r="J59" s="280"/>
      <c r="K59" s="280"/>
      <c r="L59" s="280"/>
      <c r="M59" s="280"/>
      <c r="N59" s="280"/>
      <c r="O59" s="280"/>
      <c r="P59" s="280"/>
      <c r="Q59" s="280"/>
      <c r="R59" s="300"/>
      <c r="S59" s="300"/>
      <c r="T59" s="300"/>
      <c r="U59" s="300"/>
      <c r="V59" s="300"/>
      <c r="W59" s="300"/>
      <c r="X59" s="300"/>
      <c r="Y59" s="300"/>
      <c r="Z59" s="300"/>
      <c r="AA59" s="300"/>
      <c r="AB59" s="275"/>
      <c r="AC59" s="274"/>
    </row>
    <row r="60" spans="2:35" ht="30" customHeight="1">
      <c r="B60" s="650"/>
      <c r="C60" s="658"/>
      <c r="D60" s="659" t="s">
        <v>26</v>
      </c>
      <c r="E60" s="674" t="s">
        <v>662</v>
      </c>
      <c r="F60" s="672" t="s">
        <v>1288</v>
      </c>
      <c r="G60" s="704"/>
      <c r="H60" s="279"/>
      <c r="I60" s="280"/>
      <c r="J60" s="280"/>
      <c r="K60" s="280"/>
      <c r="L60" s="280"/>
      <c r="M60" s="280"/>
      <c r="N60" s="280"/>
      <c r="O60" s="280"/>
      <c r="P60" s="280"/>
      <c r="Q60" s="280"/>
      <c r="R60" s="280"/>
      <c r="S60" s="280"/>
      <c r="T60" s="280"/>
      <c r="U60" s="280"/>
      <c r="V60" s="280"/>
      <c r="W60" s="280"/>
      <c r="X60" s="280"/>
      <c r="Y60" s="280"/>
      <c r="Z60" s="279"/>
      <c r="AA60" s="280"/>
      <c r="AB60" s="275"/>
      <c r="AC60" s="274"/>
    </row>
    <row r="61" spans="2:35" ht="30" customHeight="1">
      <c r="B61" s="650"/>
      <c r="C61" s="658"/>
      <c r="D61" s="660"/>
      <c r="E61" s="675"/>
      <c r="F61" s="676"/>
      <c r="G61" s="705"/>
      <c r="H61" s="279"/>
      <c r="I61" s="280"/>
      <c r="J61" s="280"/>
      <c r="K61" s="280"/>
      <c r="L61" s="280"/>
      <c r="M61" s="280"/>
      <c r="N61" s="280"/>
      <c r="O61" s="280"/>
      <c r="P61" s="280"/>
      <c r="Q61" s="280"/>
      <c r="R61" s="280"/>
      <c r="S61" s="280"/>
      <c r="T61" s="280"/>
      <c r="U61" s="280"/>
      <c r="V61" s="280"/>
      <c r="W61" s="280"/>
      <c r="X61" s="280"/>
      <c r="Y61" s="280"/>
      <c r="Z61" s="279"/>
      <c r="AA61" s="280"/>
      <c r="AB61" s="304"/>
      <c r="AC61" s="274"/>
    </row>
    <row r="62" spans="2:35" ht="30" customHeight="1">
      <c r="B62" s="650"/>
      <c r="C62" s="658"/>
      <c r="D62" s="659" t="s">
        <v>28</v>
      </c>
      <c r="E62" s="674" t="s">
        <v>666</v>
      </c>
      <c r="F62" s="672" t="s">
        <v>1289</v>
      </c>
      <c r="G62" s="657"/>
      <c r="H62" s="321"/>
      <c r="I62" s="321"/>
      <c r="J62" s="322"/>
      <c r="K62" s="322"/>
      <c r="L62" s="321"/>
      <c r="M62" s="321"/>
      <c r="N62" s="281"/>
      <c r="O62" s="281"/>
      <c r="P62" s="280"/>
      <c r="Q62" s="280"/>
      <c r="R62" s="281"/>
      <c r="S62" s="281"/>
      <c r="T62" s="300"/>
      <c r="U62" s="300"/>
      <c r="V62" s="300"/>
      <c r="W62" s="300"/>
      <c r="X62" s="300"/>
      <c r="Y62" s="300"/>
      <c r="Z62" s="300"/>
      <c r="AA62" s="300"/>
      <c r="AB62" s="300"/>
      <c r="AC62" s="300"/>
      <c r="AD62" s="300"/>
      <c r="AE62" s="300"/>
      <c r="AI62" s="274"/>
    </row>
    <row r="63" spans="2:35" ht="30" customHeight="1">
      <c r="B63" s="650"/>
      <c r="C63" s="658"/>
      <c r="D63" s="671"/>
      <c r="E63" s="695"/>
      <c r="F63" s="673"/>
      <c r="G63" s="653"/>
      <c r="H63" s="702"/>
      <c r="I63" s="703"/>
      <c r="J63" s="702"/>
      <c r="K63" s="703"/>
      <c r="L63" s="702"/>
      <c r="M63" s="703"/>
      <c r="N63" s="702"/>
      <c r="O63" s="703"/>
      <c r="P63" s="702"/>
      <c r="Q63" s="703"/>
      <c r="R63" s="702"/>
      <c r="S63" s="703"/>
      <c r="T63" s="300"/>
      <c r="U63" s="300"/>
      <c r="V63" s="300"/>
      <c r="W63" s="300"/>
      <c r="X63" s="300"/>
      <c r="Y63" s="300"/>
      <c r="Z63" s="300"/>
      <c r="AA63" s="300"/>
      <c r="AB63" s="300"/>
      <c r="AC63" s="300"/>
      <c r="AD63" s="300"/>
      <c r="AE63" s="300"/>
      <c r="AI63" s="274"/>
    </row>
    <row r="64" spans="2:35" ht="30" customHeight="1">
      <c r="B64" s="650"/>
      <c r="C64" s="658"/>
      <c r="D64" s="671"/>
      <c r="E64" s="695"/>
      <c r="F64" s="673"/>
      <c r="G64" s="657"/>
      <c r="H64" s="322"/>
      <c r="I64" s="322"/>
      <c r="J64" s="321"/>
      <c r="K64" s="321"/>
      <c r="L64" s="322"/>
      <c r="M64" s="322"/>
      <c r="N64" s="280"/>
      <c r="O64" s="280"/>
      <c r="P64" s="281"/>
      <c r="Q64" s="281"/>
      <c r="R64" s="280"/>
      <c r="S64" s="280"/>
      <c r="T64" s="300"/>
      <c r="U64" s="300"/>
      <c r="V64" s="300"/>
      <c r="W64" s="300"/>
      <c r="X64" s="300"/>
      <c r="Y64" s="300"/>
      <c r="Z64" s="300"/>
      <c r="AA64" s="300"/>
      <c r="AB64" s="300"/>
      <c r="AC64" s="300"/>
      <c r="AD64" s="300"/>
      <c r="AE64" s="300"/>
      <c r="AI64" s="274"/>
    </row>
    <row r="65" spans="1:35" ht="30" customHeight="1">
      <c r="B65" s="650"/>
      <c r="C65" s="658"/>
      <c r="D65" s="660"/>
      <c r="E65" s="675"/>
      <c r="F65" s="676"/>
      <c r="G65" s="653"/>
      <c r="H65" s="702"/>
      <c r="I65" s="703"/>
      <c r="J65" s="702"/>
      <c r="K65" s="703"/>
      <c r="L65" s="702"/>
      <c r="M65" s="703"/>
      <c r="N65" s="702"/>
      <c r="O65" s="703"/>
      <c r="P65" s="702"/>
      <c r="Q65" s="703"/>
      <c r="R65" s="702"/>
      <c r="S65" s="703"/>
      <c r="T65" s="300"/>
      <c r="U65" s="300"/>
      <c r="V65" s="300"/>
      <c r="W65" s="300"/>
      <c r="X65" s="300"/>
      <c r="Y65" s="300"/>
      <c r="Z65" s="300"/>
      <c r="AA65" s="300"/>
      <c r="AB65" s="300"/>
      <c r="AC65" s="300"/>
      <c r="AD65" s="300"/>
      <c r="AE65" s="300"/>
      <c r="AI65" s="274"/>
    </row>
    <row r="66" spans="1:35" ht="30" customHeight="1">
      <c r="B66" s="650"/>
      <c r="C66" s="658"/>
      <c r="D66" s="278" t="s">
        <v>837</v>
      </c>
      <c r="E66" s="278" t="s">
        <v>659</v>
      </c>
      <c r="F66" s="289" t="s">
        <v>1290</v>
      </c>
      <c r="G66" s="312"/>
      <c r="H66" s="323"/>
      <c r="I66" s="324"/>
      <c r="J66" s="324"/>
      <c r="K66" s="325"/>
      <c r="L66" s="325"/>
      <c r="M66" s="325"/>
      <c r="N66" s="326"/>
      <c r="O66" s="326"/>
      <c r="P66" s="326"/>
      <c r="Q66" s="325"/>
      <c r="R66" s="325"/>
      <c r="S66" s="325"/>
      <c r="T66" s="327"/>
      <c r="U66" s="327"/>
      <c r="V66" s="327"/>
      <c r="W66" s="328"/>
      <c r="X66" s="328"/>
      <c r="Y66" s="328"/>
      <c r="Z66" s="300"/>
      <c r="AA66" s="302"/>
      <c r="AB66" s="275"/>
      <c r="AC66" s="274"/>
    </row>
    <row r="67" spans="1:35" s="329" customFormat="1" ht="30" customHeight="1">
      <c r="A67" s="272"/>
      <c r="B67" s="650"/>
      <c r="C67" s="658"/>
      <c r="D67" s="659" t="s">
        <v>29</v>
      </c>
      <c r="E67" s="659" t="s">
        <v>662</v>
      </c>
      <c r="F67" s="672" t="s">
        <v>1291</v>
      </c>
      <c r="G67" s="716"/>
      <c r="H67" s="279"/>
      <c r="I67" s="280"/>
      <c r="J67" s="280"/>
      <c r="K67" s="280"/>
      <c r="L67" s="280"/>
      <c r="M67" s="280"/>
      <c r="N67" s="280"/>
      <c r="O67" s="280"/>
      <c r="P67" s="280"/>
      <c r="Q67" s="280"/>
      <c r="R67" s="280"/>
      <c r="S67" s="280"/>
      <c r="T67" s="280"/>
      <c r="U67" s="280"/>
      <c r="V67" s="280"/>
      <c r="W67" s="280"/>
      <c r="X67" s="280"/>
      <c r="Y67" s="280"/>
      <c r="Z67" s="280"/>
      <c r="AA67" s="317"/>
      <c r="AB67" s="275"/>
      <c r="AC67" s="274"/>
      <c r="AF67" s="272"/>
      <c r="AG67" s="272"/>
      <c r="AH67" s="272"/>
    </row>
    <row r="68" spans="1:35" s="329" customFormat="1" ht="30" customHeight="1">
      <c r="A68" s="272"/>
      <c r="B68" s="650"/>
      <c r="C68" s="658"/>
      <c r="D68" s="671"/>
      <c r="E68" s="660"/>
      <c r="F68" s="676"/>
      <c r="G68" s="717"/>
      <c r="H68" s="330"/>
      <c r="I68" s="328"/>
      <c r="J68" s="328"/>
      <c r="K68" s="328"/>
      <c r="L68" s="328"/>
      <c r="M68" s="328"/>
      <c r="N68" s="328"/>
      <c r="O68" s="328"/>
      <c r="P68" s="328"/>
      <c r="Q68" s="328"/>
      <c r="R68" s="328"/>
      <c r="S68" s="328"/>
      <c r="T68" s="328"/>
      <c r="U68" s="328"/>
      <c r="V68" s="328"/>
      <c r="W68" s="328"/>
      <c r="X68" s="328"/>
      <c r="Y68" s="328"/>
      <c r="Z68" s="328"/>
      <c r="AA68" s="328"/>
      <c r="AB68" s="275"/>
      <c r="AC68" s="274"/>
      <c r="AG68" s="272"/>
    </row>
    <row r="69" spans="1:35" ht="30" customHeight="1">
      <c r="B69" s="650"/>
      <c r="C69" s="658"/>
      <c r="D69" s="671"/>
      <c r="E69" s="659" t="s">
        <v>1263</v>
      </c>
      <c r="F69" s="672" t="s">
        <v>1292</v>
      </c>
      <c r="G69" s="716"/>
      <c r="H69" s="279"/>
      <c r="I69" s="280"/>
      <c r="J69" s="280"/>
      <c r="K69" s="280"/>
      <c r="L69" s="280"/>
      <c r="M69" s="280"/>
      <c r="N69" s="280"/>
      <c r="O69" s="280"/>
      <c r="P69" s="280"/>
      <c r="Q69" s="280"/>
      <c r="R69" s="280"/>
      <c r="S69" s="280"/>
      <c r="T69" s="280"/>
      <c r="U69" s="280"/>
      <c r="V69" s="280"/>
      <c r="W69" s="280"/>
      <c r="X69" s="280"/>
      <c r="Y69" s="280"/>
      <c r="Z69" s="280"/>
      <c r="AA69" s="317"/>
      <c r="AB69" s="275"/>
      <c r="AC69" s="274"/>
    </row>
    <row r="70" spans="1:35" ht="30" customHeight="1">
      <c r="B70" s="650"/>
      <c r="C70" s="658"/>
      <c r="D70" s="660"/>
      <c r="E70" s="660"/>
      <c r="F70" s="676"/>
      <c r="G70" s="717"/>
      <c r="H70" s="279"/>
      <c r="I70" s="280"/>
      <c r="J70" s="280"/>
      <c r="K70" s="331"/>
      <c r="L70" s="331"/>
      <c r="M70" s="331"/>
      <c r="N70" s="331"/>
      <c r="O70" s="331"/>
      <c r="P70" s="331"/>
      <c r="Q70" s="331"/>
      <c r="R70" s="331"/>
      <c r="S70" s="331"/>
      <c r="T70" s="331"/>
      <c r="U70" s="331"/>
      <c r="V70" s="331"/>
      <c r="W70" s="331"/>
      <c r="X70" s="331"/>
      <c r="Y70" s="331"/>
      <c r="Z70" s="331"/>
      <c r="AA70" s="331"/>
      <c r="AB70" s="275"/>
      <c r="AC70" s="274"/>
    </row>
    <row r="71" spans="1:35" ht="30" customHeight="1">
      <c r="B71" s="650"/>
      <c r="C71" s="658"/>
      <c r="D71" s="278" t="s">
        <v>30</v>
      </c>
      <c r="E71" s="278" t="s">
        <v>659</v>
      </c>
      <c r="F71" s="289" t="s">
        <v>1293</v>
      </c>
      <c r="G71" s="332"/>
      <c r="H71" s="279"/>
      <c r="I71" s="313"/>
      <c r="J71" s="313"/>
      <c r="K71" s="313"/>
      <c r="L71" s="313"/>
      <c r="M71" s="313"/>
      <c r="N71" s="313"/>
      <c r="O71" s="313"/>
      <c r="P71" s="313"/>
      <c r="Q71" s="313"/>
      <c r="R71" s="313"/>
      <c r="S71" s="313"/>
      <c r="T71" s="313"/>
      <c r="U71" s="313"/>
      <c r="V71" s="313"/>
      <c r="W71" s="313"/>
      <c r="X71" s="313"/>
      <c r="Y71" s="313"/>
      <c r="Z71" s="313"/>
      <c r="AA71" s="318"/>
      <c r="AB71" s="275"/>
      <c r="AC71" s="274"/>
    </row>
    <row r="72" spans="1:35" ht="30" customHeight="1">
      <c r="B72" s="650"/>
      <c r="C72" s="658"/>
      <c r="D72" s="659" t="s">
        <v>672</v>
      </c>
      <c r="E72" s="674" t="s">
        <v>666</v>
      </c>
      <c r="F72" s="672" t="s">
        <v>1294</v>
      </c>
      <c r="G72" s="312"/>
      <c r="H72" s="321"/>
      <c r="I72" s="321"/>
      <c r="J72" s="322"/>
      <c r="K72" s="322"/>
      <c r="L72" s="321"/>
      <c r="M72" s="321"/>
      <c r="N72" s="281"/>
      <c r="O72" s="281"/>
      <c r="P72" s="280"/>
      <c r="Q72" s="280"/>
      <c r="R72" s="281"/>
      <c r="S72" s="281"/>
      <c r="T72" s="280"/>
      <c r="U72" s="280"/>
      <c r="V72" s="281"/>
      <c r="W72" s="281"/>
      <c r="X72" s="280"/>
      <c r="Y72" s="280"/>
      <c r="Z72" s="281"/>
      <c r="AA72" s="281"/>
      <c r="AB72" s="275"/>
      <c r="AC72" s="274"/>
    </row>
    <row r="73" spans="1:35" ht="30" customHeight="1">
      <c r="B73" s="650"/>
      <c r="C73" s="658"/>
      <c r="D73" s="671"/>
      <c r="E73" s="695"/>
      <c r="F73" s="673"/>
      <c r="G73" s="303"/>
      <c r="H73" s="702"/>
      <c r="I73" s="703"/>
      <c r="J73" s="702"/>
      <c r="K73" s="703"/>
      <c r="L73" s="702"/>
      <c r="M73" s="703"/>
      <c r="N73" s="702"/>
      <c r="O73" s="703"/>
      <c r="P73" s="702"/>
      <c r="Q73" s="703"/>
      <c r="R73" s="702"/>
      <c r="S73" s="703"/>
      <c r="T73" s="702"/>
      <c r="U73" s="703"/>
      <c r="V73" s="702"/>
      <c r="W73" s="703"/>
      <c r="X73" s="702"/>
      <c r="Y73" s="703"/>
      <c r="Z73" s="702"/>
      <c r="AA73" s="703"/>
      <c r="AB73" s="275"/>
      <c r="AC73" s="274"/>
    </row>
    <row r="74" spans="1:35" ht="30" customHeight="1">
      <c r="B74" s="650"/>
      <c r="C74" s="658"/>
      <c r="D74" s="671"/>
      <c r="E74" s="695"/>
      <c r="F74" s="673"/>
      <c r="G74" s="303"/>
      <c r="H74" s="322"/>
      <c r="I74" s="322"/>
      <c r="J74" s="321"/>
      <c r="K74" s="321"/>
      <c r="L74" s="322"/>
      <c r="M74" s="322"/>
      <c r="N74" s="280"/>
      <c r="O74" s="280"/>
      <c r="P74" s="281"/>
      <c r="Q74" s="281"/>
      <c r="R74" s="280"/>
      <c r="S74" s="280"/>
      <c r="T74" s="281"/>
      <c r="U74" s="281"/>
      <c r="V74" s="280"/>
      <c r="W74" s="280"/>
      <c r="X74" s="281"/>
      <c r="Y74" s="281"/>
      <c r="Z74" s="280"/>
      <c r="AA74" s="280"/>
      <c r="AB74" s="275"/>
      <c r="AC74" s="274"/>
    </row>
    <row r="75" spans="1:35" ht="30" customHeight="1">
      <c r="B75" s="650"/>
      <c r="C75" s="658"/>
      <c r="D75" s="660"/>
      <c r="E75" s="675"/>
      <c r="F75" s="676"/>
      <c r="G75" s="303"/>
      <c r="H75" s="702"/>
      <c r="I75" s="703"/>
      <c r="J75" s="702"/>
      <c r="K75" s="703"/>
      <c r="L75" s="702"/>
      <c r="M75" s="703"/>
      <c r="N75" s="702"/>
      <c r="O75" s="703"/>
      <c r="P75" s="702"/>
      <c r="Q75" s="703"/>
      <c r="R75" s="702"/>
      <c r="S75" s="703"/>
      <c r="T75" s="702"/>
      <c r="U75" s="703"/>
      <c r="V75" s="702"/>
      <c r="W75" s="703"/>
      <c r="X75" s="702"/>
      <c r="Y75" s="703"/>
      <c r="Z75" s="702"/>
      <c r="AA75" s="703"/>
      <c r="AB75" s="275"/>
      <c r="AC75" s="274"/>
    </row>
    <row r="76" spans="1:35" ht="30" customHeight="1">
      <c r="B76" s="650"/>
      <c r="C76" s="658"/>
      <c r="D76" s="659" t="s">
        <v>673</v>
      </c>
      <c r="E76" s="665" t="s">
        <v>662</v>
      </c>
      <c r="F76" s="672" t="s">
        <v>1295</v>
      </c>
      <c r="G76" s="716"/>
      <c r="H76" s="279"/>
      <c r="I76" s="280"/>
      <c r="J76" s="280"/>
      <c r="K76" s="281"/>
      <c r="L76" s="281"/>
      <c r="M76" s="281"/>
      <c r="N76" s="280"/>
      <c r="O76" s="280"/>
      <c r="P76" s="280"/>
      <c r="Q76" s="281"/>
      <c r="R76" s="281"/>
      <c r="S76" s="281"/>
      <c r="T76" s="280"/>
      <c r="U76" s="280"/>
      <c r="V76" s="280"/>
      <c r="W76" s="281"/>
      <c r="X76" s="281"/>
      <c r="Y76" s="281"/>
      <c r="Z76" s="684"/>
      <c r="AA76" s="686"/>
      <c r="AB76" s="275"/>
      <c r="AC76" s="274"/>
    </row>
    <row r="77" spans="1:35" ht="30" customHeight="1">
      <c r="B77" s="650"/>
      <c r="C77" s="658"/>
      <c r="D77" s="671"/>
      <c r="E77" s="666"/>
      <c r="F77" s="673"/>
      <c r="G77" s="718"/>
      <c r="H77" s="281"/>
      <c r="I77" s="281"/>
      <c r="J77" s="281"/>
      <c r="K77" s="280"/>
      <c r="L77" s="280"/>
      <c r="M77" s="280"/>
      <c r="N77" s="281"/>
      <c r="O77" s="281"/>
      <c r="P77" s="281"/>
      <c r="Q77" s="280"/>
      <c r="R77" s="280"/>
      <c r="S77" s="280"/>
      <c r="T77" s="281"/>
      <c r="U77" s="281"/>
      <c r="V77" s="281"/>
      <c r="W77" s="280"/>
      <c r="X77" s="280"/>
      <c r="Y77" s="280"/>
      <c r="Z77" s="687"/>
      <c r="AA77" s="689"/>
      <c r="AB77" s="275"/>
      <c r="AC77" s="274"/>
    </row>
    <row r="78" spans="1:35" ht="30" customHeight="1">
      <c r="B78" s="650"/>
      <c r="C78" s="658"/>
      <c r="D78" s="671"/>
      <c r="E78" s="666"/>
      <c r="F78" s="673"/>
      <c r="G78" s="717"/>
      <c r="H78" s="279"/>
      <c r="I78" s="280"/>
      <c r="J78" s="280"/>
      <c r="K78" s="281"/>
      <c r="L78" s="281"/>
      <c r="M78" s="281"/>
      <c r="N78" s="280"/>
      <c r="O78" s="280"/>
      <c r="P78" s="280"/>
      <c r="Q78" s="281"/>
      <c r="R78" s="281"/>
      <c r="S78" s="281"/>
      <c r="T78" s="280"/>
      <c r="U78" s="280"/>
      <c r="V78" s="280"/>
      <c r="W78" s="281"/>
      <c r="X78" s="281"/>
      <c r="Y78" s="281"/>
      <c r="Z78" s="687"/>
      <c r="AA78" s="689"/>
      <c r="AB78" s="275"/>
      <c r="AC78" s="274"/>
    </row>
    <row r="79" spans="1:35" ht="30" customHeight="1">
      <c r="B79" s="650"/>
      <c r="C79" s="658"/>
      <c r="D79" s="671"/>
      <c r="E79" s="666"/>
      <c r="F79" s="673"/>
      <c r="G79" s="716"/>
      <c r="H79" s="281"/>
      <c r="I79" s="281"/>
      <c r="J79" s="281"/>
      <c r="K79" s="280"/>
      <c r="L79" s="280"/>
      <c r="M79" s="280"/>
      <c r="N79" s="281"/>
      <c r="O79" s="281"/>
      <c r="P79" s="281"/>
      <c r="Q79" s="280"/>
      <c r="R79" s="280"/>
      <c r="S79" s="280"/>
      <c r="T79" s="281"/>
      <c r="U79" s="281"/>
      <c r="V79" s="281"/>
      <c r="W79" s="280"/>
      <c r="X79" s="280"/>
      <c r="Y79" s="280"/>
      <c r="Z79" s="687"/>
      <c r="AA79" s="689"/>
      <c r="AB79" s="275"/>
      <c r="AC79" s="274"/>
    </row>
    <row r="80" spans="1:35" ht="30" customHeight="1">
      <c r="B80" s="650"/>
      <c r="C80" s="658"/>
      <c r="D80" s="671"/>
      <c r="E80" s="666"/>
      <c r="F80" s="673"/>
      <c r="G80" s="718"/>
      <c r="H80" s="279"/>
      <c r="I80" s="280"/>
      <c r="J80" s="280"/>
      <c r="K80" s="281"/>
      <c r="L80" s="281"/>
      <c r="M80" s="281"/>
      <c r="N80" s="280"/>
      <c r="O80" s="280"/>
      <c r="P80" s="280"/>
      <c r="Q80" s="281"/>
      <c r="R80" s="281"/>
      <c r="S80" s="281"/>
      <c r="T80" s="280"/>
      <c r="U80" s="280"/>
      <c r="V80" s="280"/>
      <c r="W80" s="281"/>
      <c r="X80" s="281"/>
      <c r="Y80" s="281"/>
      <c r="Z80" s="687"/>
      <c r="AA80" s="689"/>
      <c r="AB80" s="275"/>
      <c r="AC80" s="274"/>
    </row>
    <row r="81" spans="2:29" ht="30" customHeight="1">
      <c r="B81" s="650"/>
      <c r="C81" s="658"/>
      <c r="D81" s="660"/>
      <c r="E81" s="667"/>
      <c r="F81" s="676"/>
      <c r="G81" s="717"/>
      <c r="H81" s="281"/>
      <c r="I81" s="281"/>
      <c r="J81" s="281"/>
      <c r="K81" s="280"/>
      <c r="L81" s="280"/>
      <c r="M81" s="280"/>
      <c r="N81" s="281"/>
      <c r="O81" s="281"/>
      <c r="P81" s="281"/>
      <c r="Q81" s="280"/>
      <c r="R81" s="280"/>
      <c r="S81" s="280"/>
      <c r="T81" s="281"/>
      <c r="U81" s="281"/>
      <c r="V81" s="281"/>
      <c r="W81" s="280"/>
      <c r="X81" s="280"/>
      <c r="Y81" s="280"/>
      <c r="Z81" s="690"/>
      <c r="AA81" s="692"/>
      <c r="AB81" s="275"/>
      <c r="AC81" s="274"/>
    </row>
    <row r="82" spans="2:29" ht="30" customHeight="1">
      <c r="B82" s="650"/>
      <c r="C82" s="658"/>
      <c r="D82" s="668" t="s">
        <v>1264</v>
      </c>
      <c r="E82" s="668" t="s">
        <v>839</v>
      </c>
      <c r="F82" s="679" t="s">
        <v>1297</v>
      </c>
      <c r="G82" s="657"/>
      <c r="H82" s="280"/>
      <c r="I82" s="280"/>
      <c r="J82" s="280"/>
      <c r="K82" s="280"/>
      <c r="L82" s="280"/>
      <c r="M82" s="280"/>
      <c r="N82" s="280"/>
      <c r="O82" s="280"/>
      <c r="P82" s="280"/>
      <c r="Q82" s="280"/>
      <c r="R82" s="280"/>
      <c r="S82" s="280"/>
      <c r="T82" s="280"/>
      <c r="U82" s="280"/>
      <c r="V82" s="280"/>
      <c r="W82" s="280"/>
      <c r="X82" s="280"/>
      <c r="Y82" s="280"/>
      <c r="Z82" s="280"/>
      <c r="AA82" s="280"/>
      <c r="AB82" s="304"/>
      <c r="AC82" s="274"/>
    </row>
    <row r="83" spans="2:29" ht="30" customHeight="1">
      <c r="B83" s="650"/>
      <c r="C83" s="658"/>
      <c r="D83" s="668"/>
      <c r="E83" s="668"/>
      <c r="F83" s="680"/>
      <c r="G83" s="653"/>
      <c r="H83" s="280"/>
      <c r="I83" s="280"/>
      <c r="J83" s="280"/>
      <c r="K83" s="280"/>
      <c r="L83" s="280"/>
      <c r="M83" s="280"/>
      <c r="N83" s="280"/>
      <c r="O83" s="280"/>
      <c r="P83" s="280"/>
      <c r="Q83" s="280"/>
      <c r="R83" s="280"/>
      <c r="S83" s="280"/>
      <c r="T83" s="280"/>
      <c r="U83" s="280"/>
      <c r="V83" s="280"/>
      <c r="W83" s="280"/>
      <c r="X83" s="280"/>
      <c r="Y83" s="280"/>
      <c r="Z83" s="280"/>
      <c r="AA83" s="280"/>
      <c r="AB83" s="304"/>
      <c r="AC83" s="274"/>
    </row>
    <row r="84" spans="2:29" ht="30" customHeight="1">
      <c r="B84" s="650"/>
      <c r="C84" s="658"/>
      <c r="D84" s="659" t="s">
        <v>31</v>
      </c>
      <c r="E84" s="659" t="s">
        <v>1265</v>
      </c>
      <c r="F84" s="699" t="s">
        <v>1296</v>
      </c>
      <c r="G84" s="716"/>
      <c r="H84" s="279"/>
      <c r="I84" s="280"/>
      <c r="J84" s="280"/>
      <c r="K84" s="280"/>
      <c r="L84" s="280"/>
      <c r="M84" s="280"/>
      <c r="N84" s="280"/>
      <c r="O84" s="280"/>
      <c r="P84" s="280"/>
      <c r="Q84" s="280"/>
      <c r="R84" s="280"/>
      <c r="S84" s="280"/>
      <c r="T84" s="280"/>
      <c r="U84" s="280"/>
      <c r="V84" s="280"/>
      <c r="W84" s="280"/>
      <c r="X84" s="280"/>
      <c r="Y84" s="280"/>
      <c r="Z84" s="280"/>
      <c r="AA84" s="280"/>
      <c r="AB84" s="275"/>
      <c r="AC84" s="274"/>
    </row>
    <row r="85" spans="2:29" ht="30" customHeight="1">
      <c r="B85" s="650"/>
      <c r="C85" s="658"/>
      <c r="D85" s="671"/>
      <c r="E85" s="671"/>
      <c r="F85" s="700"/>
      <c r="G85" s="718"/>
      <c r="H85" s="279"/>
      <c r="I85" s="280"/>
      <c r="J85" s="280"/>
      <c r="K85" s="280"/>
      <c r="L85" s="280"/>
      <c r="M85" s="280"/>
      <c r="N85" s="280"/>
      <c r="O85" s="280"/>
      <c r="P85" s="280"/>
      <c r="Q85" s="280"/>
      <c r="R85" s="280"/>
      <c r="S85" s="280"/>
      <c r="T85" s="280"/>
      <c r="U85" s="280"/>
      <c r="V85" s="280"/>
      <c r="W85" s="280"/>
      <c r="X85" s="280"/>
      <c r="Y85" s="280"/>
      <c r="Z85" s="280"/>
      <c r="AA85" s="280"/>
      <c r="AB85" s="275"/>
      <c r="AC85" s="274"/>
    </row>
    <row r="86" spans="2:29" ht="30" customHeight="1">
      <c r="B86" s="650"/>
      <c r="C86" s="658"/>
      <c r="D86" s="660"/>
      <c r="E86" s="660"/>
      <c r="F86" s="701"/>
      <c r="G86" s="717"/>
      <c r="H86" s="279"/>
      <c r="I86" s="280"/>
      <c r="J86" s="280"/>
      <c r="K86" s="280"/>
      <c r="L86" s="280"/>
      <c r="M86" s="280"/>
      <c r="N86" s="280"/>
      <c r="O86" s="280"/>
      <c r="P86" s="280"/>
      <c r="Q86" s="280"/>
      <c r="R86" s="280"/>
      <c r="S86" s="280"/>
      <c r="T86" s="280"/>
      <c r="U86" s="280"/>
      <c r="V86" s="280"/>
      <c r="W86" s="280"/>
      <c r="X86" s="280"/>
      <c r="Y86" s="280"/>
      <c r="Z86" s="280"/>
      <c r="AA86" s="280"/>
      <c r="AB86" s="275"/>
      <c r="AC86" s="274"/>
    </row>
    <row r="87" spans="2:29" ht="30" customHeight="1">
      <c r="B87" s="650"/>
      <c r="C87" s="658"/>
      <c r="D87" s="699" t="s">
        <v>302</v>
      </c>
      <c r="E87" s="699" t="s">
        <v>1266</v>
      </c>
      <c r="F87" s="699" t="s">
        <v>1298</v>
      </c>
      <c r="G87" s="312"/>
      <c r="H87" s="280"/>
      <c r="I87" s="280"/>
      <c r="J87" s="281"/>
      <c r="K87" s="281"/>
      <c r="L87" s="280"/>
      <c r="M87" s="280"/>
      <c r="N87" s="281"/>
      <c r="O87" s="281"/>
      <c r="P87" s="280"/>
      <c r="Q87" s="280"/>
      <c r="R87" s="281"/>
      <c r="S87" s="281"/>
      <c r="T87" s="280"/>
      <c r="U87" s="280"/>
      <c r="V87" s="281"/>
      <c r="W87" s="281"/>
      <c r="X87" s="280"/>
      <c r="Y87" s="280"/>
      <c r="Z87" s="684"/>
      <c r="AA87" s="685"/>
      <c r="AB87" s="275"/>
      <c r="AC87" s="274"/>
    </row>
    <row r="88" spans="2:29" ht="30" customHeight="1">
      <c r="B88" s="650"/>
      <c r="C88" s="658"/>
      <c r="D88" s="700"/>
      <c r="E88" s="700"/>
      <c r="F88" s="700"/>
      <c r="G88" s="312"/>
      <c r="H88" s="698"/>
      <c r="I88" s="678"/>
      <c r="J88" s="696"/>
      <c r="K88" s="697"/>
      <c r="L88" s="698"/>
      <c r="M88" s="678"/>
      <c r="N88" s="696"/>
      <c r="O88" s="697"/>
      <c r="P88" s="698"/>
      <c r="Q88" s="678"/>
      <c r="R88" s="696"/>
      <c r="S88" s="697"/>
      <c r="T88" s="698"/>
      <c r="U88" s="678"/>
      <c r="V88" s="696"/>
      <c r="W88" s="697"/>
      <c r="X88" s="698"/>
      <c r="Y88" s="678"/>
      <c r="Z88" s="687"/>
      <c r="AA88" s="688"/>
      <c r="AB88" s="275"/>
      <c r="AC88" s="274"/>
    </row>
    <row r="89" spans="2:29" ht="30" customHeight="1">
      <c r="B89" s="650"/>
      <c r="C89" s="658"/>
      <c r="D89" s="700"/>
      <c r="E89" s="700"/>
      <c r="F89" s="700"/>
      <c r="G89" s="312"/>
      <c r="H89" s="281"/>
      <c r="I89" s="281"/>
      <c r="J89" s="280"/>
      <c r="K89" s="280"/>
      <c r="L89" s="281"/>
      <c r="M89" s="281"/>
      <c r="N89" s="280"/>
      <c r="O89" s="280"/>
      <c r="P89" s="281"/>
      <c r="Q89" s="281"/>
      <c r="R89" s="280"/>
      <c r="S89" s="280"/>
      <c r="T89" s="281"/>
      <c r="U89" s="281"/>
      <c r="V89" s="280"/>
      <c r="W89" s="280"/>
      <c r="X89" s="281"/>
      <c r="Y89" s="281"/>
      <c r="Z89" s="687"/>
      <c r="AA89" s="688"/>
      <c r="AB89" s="275"/>
      <c r="AC89" s="274"/>
    </row>
    <row r="90" spans="2:29" ht="30" customHeight="1">
      <c r="B90" s="650"/>
      <c r="C90" s="658"/>
      <c r="D90" s="700"/>
      <c r="E90" s="700"/>
      <c r="F90" s="700"/>
      <c r="G90" s="312"/>
      <c r="H90" s="696"/>
      <c r="I90" s="697"/>
      <c r="J90" s="698"/>
      <c r="K90" s="678"/>
      <c r="L90" s="696"/>
      <c r="M90" s="697"/>
      <c r="N90" s="698"/>
      <c r="O90" s="678"/>
      <c r="P90" s="696"/>
      <c r="Q90" s="697"/>
      <c r="R90" s="698"/>
      <c r="S90" s="678"/>
      <c r="T90" s="696"/>
      <c r="U90" s="697"/>
      <c r="V90" s="698"/>
      <c r="W90" s="678"/>
      <c r="X90" s="696"/>
      <c r="Y90" s="697"/>
      <c r="Z90" s="687"/>
      <c r="AA90" s="688"/>
      <c r="AB90" s="275"/>
      <c r="AC90" s="274"/>
    </row>
    <row r="91" spans="2:29" ht="30" customHeight="1">
      <c r="B91" s="650"/>
      <c r="C91" s="658"/>
      <c r="D91" s="700"/>
      <c r="E91" s="700"/>
      <c r="F91" s="700"/>
      <c r="G91" s="312"/>
      <c r="H91" s="280"/>
      <c r="I91" s="280"/>
      <c r="J91" s="281"/>
      <c r="K91" s="281"/>
      <c r="L91" s="280"/>
      <c r="M91" s="280"/>
      <c r="N91" s="281"/>
      <c r="O91" s="281"/>
      <c r="P91" s="280"/>
      <c r="Q91" s="280"/>
      <c r="R91" s="281"/>
      <c r="S91" s="281"/>
      <c r="T91" s="280"/>
      <c r="U91" s="280"/>
      <c r="V91" s="281"/>
      <c r="W91" s="281"/>
      <c r="X91" s="280"/>
      <c r="Y91" s="280"/>
      <c r="Z91" s="687"/>
      <c r="AA91" s="688"/>
      <c r="AB91" s="275"/>
      <c r="AC91" s="274"/>
    </row>
    <row r="92" spans="2:29" ht="30" customHeight="1">
      <c r="B92" s="650"/>
      <c r="C92" s="658"/>
      <c r="D92" s="700"/>
      <c r="E92" s="700"/>
      <c r="F92" s="700"/>
      <c r="G92" s="303"/>
      <c r="H92" s="698"/>
      <c r="I92" s="678"/>
      <c r="J92" s="696"/>
      <c r="K92" s="697"/>
      <c r="L92" s="698"/>
      <c r="M92" s="678"/>
      <c r="N92" s="696"/>
      <c r="O92" s="697"/>
      <c r="P92" s="698"/>
      <c r="Q92" s="678"/>
      <c r="R92" s="696"/>
      <c r="S92" s="697"/>
      <c r="T92" s="698"/>
      <c r="U92" s="678"/>
      <c r="V92" s="696"/>
      <c r="W92" s="697"/>
      <c r="X92" s="698"/>
      <c r="Y92" s="678"/>
      <c r="Z92" s="687"/>
      <c r="AA92" s="688"/>
      <c r="AB92" s="304"/>
      <c r="AC92" s="274"/>
    </row>
    <row r="93" spans="2:29" ht="30" customHeight="1">
      <c r="B93" s="650"/>
      <c r="C93" s="658"/>
      <c r="D93" s="700"/>
      <c r="E93" s="700"/>
      <c r="F93" s="700"/>
      <c r="G93" s="303"/>
      <c r="H93" s="281"/>
      <c r="I93" s="281"/>
      <c r="J93" s="280"/>
      <c r="K93" s="280"/>
      <c r="L93" s="281"/>
      <c r="M93" s="281"/>
      <c r="N93" s="280"/>
      <c r="O93" s="280"/>
      <c r="P93" s="281"/>
      <c r="Q93" s="281"/>
      <c r="R93" s="280"/>
      <c r="S93" s="280"/>
      <c r="T93" s="281"/>
      <c r="U93" s="281"/>
      <c r="V93" s="280"/>
      <c r="W93" s="280"/>
      <c r="X93" s="281"/>
      <c r="Y93" s="281"/>
      <c r="Z93" s="687"/>
      <c r="AA93" s="688"/>
      <c r="AB93" s="304"/>
      <c r="AC93" s="274"/>
    </row>
    <row r="94" spans="2:29" ht="30" customHeight="1">
      <c r="B94" s="650"/>
      <c r="C94" s="658"/>
      <c r="D94" s="701"/>
      <c r="E94" s="701"/>
      <c r="F94" s="701"/>
      <c r="G94" s="303"/>
      <c r="H94" s="696"/>
      <c r="I94" s="697"/>
      <c r="J94" s="698"/>
      <c r="K94" s="678"/>
      <c r="L94" s="696"/>
      <c r="M94" s="697"/>
      <c r="N94" s="698"/>
      <c r="O94" s="678"/>
      <c r="P94" s="696"/>
      <c r="Q94" s="697"/>
      <c r="R94" s="698"/>
      <c r="S94" s="678"/>
      <c r="T94" s="696"/>
      <c r="U94" s="697"/>
      <c r="V94" s="698"/>
      <c r="W94" s="678"/>
      <c r="X94" s="696"/>
      <c r="Y94" s="697"/>
      <c r="Z94" s="690"/>
      <c r="AA94" s="691"/>
      <c r="AB94" s="304"/>
      <c r="AC94" s="274"/>
    </row>
    <row r="95" spans="2:29" ht="30" customHeight="1">
      <c r="B95" s="650"/>
      <c r="C95" s="658"/>
      <c r="D95" s="699" t="s">
        <v>678</v>
      </c>
      <c r="E95" s="699" t="s">
        <v>679</v>
      </c>
      <c r="F95" s="699" t="s">
        <v>1300</v>
      </c>
      <c r="G95" s="657"/>
      <c r="H95" s="280"/>
      <c r="I95" s="281"/>
      <c r="J95" s="280"/>
      <c r="K95" s="281"/>
      <c r="L95" s="280"/>
      <c r="M95" s="281"/>
      <c r="N95" s="280"/>
      <c r="O95" s="281"/>
      <c r="P95" s="280"/>
      <c r="Q95" s="281"/>
      <c r="R95" s="280"/>
      <c r="S95" s="281"/>
      <c r="T95" s="280"/>
      <c r="U95" s="281"/>
      <c r="V95" s="280"/>
      <c r="W95" s="281"/>
      <c r="X95" s="280"/>
      <c r="Y95" s="281"/>
      <c r="Z95" s="280"/>
      <c r="AA95" s="281"/>
      <c r="AB95" s="304"/>
      <c r="AC95" s="274"/>
    </row>
    <row r="96" spans="2:29" ht="30" customHeight="1">
      <c r="B96" s="650"/>
      <c r="C96" s="658"/>
      <c r="D96" s="700"/>
      <c r="E96" s="700"/>
      <c r="F96" s="700"/>
      <c r="G96" s="658"/>
      <c r="H96" s="280"/>
      <c r="I96" s="281"/>
      <c r="J96" s="280"/>
      <c r="K96" s="281"/>
      <c r="L96" s="280"/>
      <c r="M96" s="281"/>
      <c r="N96" s="280"/>
      <c r="O96" s="281"/>
      <c r="P96" s="280"/>
      <c r="Q96" s="281"/>
      <c r="R96" s="280"/>
      <c r="S96" s="281"/>
      <c r="T96" s="280"/>
      <c r="U96" s="281"/>
      <c r="V96" s="280"/>
      <c r="W96" s="281"/>
      <c r="X96" s="280"/>
      <c r="Y96" s="281"/>
      <c r="Z96" s="280"/>
      <c r="AA96" s="281"/>
      <c r="AB96" s="304"/>
      <c r="AC96" s="274"/>
    </row>
    <row r="97" spans="2:29" ht="30" customHeight="1">
      <c r="B97" s="650"/>
      <c r="C97" s="658"/>
      <c r="D97" s="700"/>
      <c r="E97" s="700"/>
      <c r="F97" s="700"/>
      <c r="G97" s="653"/>
      <c r="H97" s="280"/>
      <c r="I97" s="281"/>
      <c r="J97" s="280"/>
      <c r="K97" s="281"/>
      <c r="L97" s="280"/>
      <c r="M97" s="281"/>
      <c r="N97" s="280"/>
      <c r="O97" s="281"/>
      <c r="P97" s="280"/>
      <c r="Q97" s="281"/>
      <c r="R97" s="280"/>
      <c r="S97" s="281"/>
      <c r="T97" s="280"/>
      <c r="U97" s="281"/>
      <c r="V97" s="280"/>
      <c r="W97" s="281"/>
      <c r="X97" s="280"/>
      <c r="Y97" s="281"/>
      <c r="Z97" s="280"/>
      <c r="AA97" s="281"/>
      <c r="AB97" s="304"/>
      <c r="AC97" s="274"/>
    </row>
    <row r="98" spans="2:29" ht="30" customHeight="1">
      <c r="B98" s="650"/>
      <c r="C98" s="658"/>
      <c r="D98" s="701"/>
      <c r="E98" s="701"/>
      <c r="F98" s="701"/>
      <c r="G98" s="333"/>
      <c r="H98" s="334"/>
      <c r="I98" s="335"/>
      <c r="J98" s="334"/>
      <c r="K98" s="335"/>
      <c r="L98" s="334"/>
      <c r="M98" s="335"/>
      <c r="N98" s="334"/>
      <c r="O98" s="335"/>
      <c r="P98" s="334"/>
      <c r="Q98" s="335"/>
      <c r="R98" s="334"/>
      <c r="S98" s="335"/>
      <c r="T98" s="334"/>
      <c r="U98" s="335"/>
      <c r="V98" s="334"/>
      <c r="W98" s="335"/>
      <c r="X98" s="334"/>
      <c r="Y98" s="335"/>
      <c r="Z98" s="334"/>
      <c r="AA98" s="335"/>
      <c r="AB98" s="304"/>
      <c r="AC98" s="274"/>
    </row>
    <row r="99" spans="2:29" ht="30" customHeight="1">
      <c r="B99" s="650"/>
      <c r="C99" s="658"/>
      <c r="D99" s="699" t="s">
        <v>1267</v>
      </c>
      <c r="E99" s="659" t="s">
        <v>679</v>
      </c>
      <c r="F99" s="699" t="s">
        <v>1299</v>
      </c>
      <c r="G99" s="312"/>
      <c r="H99" s="279"/>
      <c r="I99" s="336"/>
      <c r="J99" s="337"/>
      <c r="K99" s="337"/>
      <c r="L99" s="319"/>
      <c r="M99" s="319"/>
      <c r="N99" s="337"/>
      <c r="O99" s="337"/>
      <c r="P99" s="319"/>
      <c r="Q99" s="319"/>
      <c r="R99" s="337"/>
      <c r="S99" s="337"/>
      <c r="T99" s="319"/>
      <c r="U99" s="319"/>
      <c r="V99" s="337"/>
      <c r="W99" s="337"/>
      <c r="X99" s="319"/>
      <c r="Y99" s="319"/>
      <c r="Z99" s="300"/>
      <c r="AA99" s="302"/>
      <c r="AB99" s="275"/>
      <c r="AC99" s="274"/>
    </row>
    <row r="100" spans="2:29" ht="30" customHeight="1">
      <c r="B100" s="650"/>
      <c r="C100" s="658"/>
      <c r="D100" s="700"/>
      <c r="E100" s="671"/>
      <c r="F100" s="700"/>
      <c r="G100" s="312"/>
      <c r="H100" s="677"/>
      <c r="I100" s="719"/>
      <c r="J100" s="670"/>
      <c r="K100" s="670"/>
      <c r="L100" s="669"/>
      <c r="M100" s="669"/>
      <c r="N100" s="670"/>
      <c r="O100" s="670"/>
      <c r="P100" s="669"/>
      <c r="Q100" s="669"/>
      <c r="R100" s="670"/>
      <c r="S100" s="670"/>
      <c r="T100" s="669"/>
      <c r="U100" s="669"/>
      <c r="V100" s="670"/>
      <c r="W100" s="670"/>
      <c r="X100" s="669"/>
      <c r="Y100" s="669"/>
      <c r="Z100" s="300"/>
      <c r="AA100" s="302"/>
      <c r="AB100" s="275"/>
      <c r="AC100" s="274"/>
    </row>
    <row r="101" spans="2:29" ht="30" customHeight="1">
      <c r="B101" s="650"/>
      <c r="C101" s="658"/>
      <c r="D101" s="700"/>
      <c r="E101" s="671"/>
      <c r="F101" s="700"/>
      <c r="G101" s="312"/>
      <c r="H101" s="338"/>
      <c r="I101" s="339"/>
      <c r="J101" s="280"/>
      <c r="K101" s="280"/>
      <c r="L101" s="281"/>
      <c r="M101" s="281"/>
      <c r="N101" s="280"/>
      <c r="O101" s="280"/>
      <c r="P101" s="281"/>
      <c r="Q101" s="281"/>
      <c r="R101" s="280"/>
      <c r="S101" s="280"/>
      <c r="T101" s="281"/>
      <c r="U101" s="281"/>
      <c r="V101" s="280"/>
      <c r="W101" s="280"/>
      <c r="X101" s="281"/>
      <c r="Y101" s="281"/>
      <c r="Z101" s="300"/>
      <c r="AA101" s="302"/>
      <c r="AB101" s="275"/>
      <c r="AC101" s="274"/>
    </row>
    <row r="102" spans="2:29" ht="30" customHeight="1">
      <c r="B102" s="650"/>
      <c r="C102" s="658"/>
      <c r="D102" s="700"/>
      <c r="E102" s="671"/>
      <c r="F102" s="700"/>
      <c r="G102" s="312"/>
      <c r="H102" s="720"/>
      <c r="I102" s="721"/>
      <c r="J102" s="669"/>
      <c r="K102" s="669"/>
      <c r="L102" s="670"/>
      <c r="M102" s="670"/>
      <c r="N102" s="669"/>
      <c r="O102" s="669"/>
      <c r="P102" s="670"/>
      <c r="Q102" s="670"/>
      <c r="R102" s="669"/>
      <c r="S102" s="669"/>
      <c r="T102" s="670"/>
      <c r="U102" s="670"/>
      <c r="V102" s="669"/>
      <c r="W102" s="669"/>
      <c r="X102" s="670"/>
      <c r="Y102" s="670"/>
      <c r="Z102" s="300"/>
      <c r="AA102" s="302"/>
      <c r="AB102" s="275"/>
      <c r="AC102" s="274"/>
    </row>
    <row r="103" spans="2:29" ht="30" customHeight="1">
      <c r="B103" s="650"/>
      <c r="C103" s="658"/>
      <c r="D103" s="700"/>
      <c r="E103" s="671"/>
      <c r="F103" s="700"/>
      <c r="G103" s="312"/>
      <c r="H103" s="279"/>
      <c r="I103" s="331"/>
      <c r="J103" s="281"/>
      <c r="K103" s="281"/>
      <c r="L103" s="280"/>
      <c r="M103" s="280"/>
      <c r="N103" s="281"/>
      <c r="O103" s="281"/>
      <c r="P103" s="280"/>
      <c r="Q103" s="280"/>
      <c r="R103" s="281"/>
      <c r="S103" s="281"/>
      <c r="T103" s="280"/>
      <c r="U103" s="280"/>
      <c r="V103" s="281"/>
      <c r="W103" s="281"/>
      <c r="X103" s="280"/>
      <c r="Y103" s="280"/>
      <c r="Z103" s="300"/>
      <c r="AA103" s="302"/>
      <c r="AB103" s="275"/>
      <c r="AC103" s="274"/>
    </row>
    <row r="104" spans="2:29" ht="30" customHeight="1">
      <c r="B104" s="650"/>
      <c r="C104" s="658"/>
      <c r="D104" s="700"/>
      <c r="E104" s="671"/>
      <c r="F104" s="700"/>
      <c r="G104" s="312"/>
      <c r="H104" s="677"/>
      <c r="I104" s="719"/>
      <c r="J104" s="670"/>
      <c r="K104" s="670"/>
      <c r="L104" s="669"/>
      <c r="M104" s="669"/>
      <c r="N104" s="670"/>
      <c r="O104" s="670"/>
      <c r="P104" s="669"/>
      <c r="Q104" s="669"/>
      <c r="R104" s="670"/>
      <c r="S104" s="670"/>
      <c r="T104" s="669"/>
      <c r="U104" s="669"/>
      <c r="V104" s="670"/>
      <c r="W104" s="670"/>
      <c r="X104" s="669"/>
      <c r="Y104" s="669"/>
      <c r="Z104" s="300"/>
      <c r="AA104" s="302"/>
      <c r="AB104" s="275"/>
      <c r="AC104" s="274"/>
    </row>
    <row r="105" spans="2:29" ht="30" customHeight="1">
      <c r="B105" s="650"/>
      <c r="C105" s="658"/>
      <c r="D105" s="700"/>
      <c r="E105" s="671"/>
      <c r="F105" s="700"/>
      <c r="G105" s="312"/>
      <c r="H105" s="338"/>
      <c r="I105" s="339"/>
      <c r="J105" s="280"/>
      <c r="K105" s="280"/>
      <c r="L105" s="281"/>
      <c r="M105" s="281"/>
      <c r="N105" s="280"/>
      <c r="O105" s="280"/>
      <c r="P105" s="281"/>
      <c r="Q105" s="281"/>
      <c r="R105" s="280"/>
      <c r="S105" s="280"/>
      <c r="T105" s="281"/>
      <c r="U105" s="281"/>
      <c r="V105" s="280"/>
      <c r="W105" s="280"/>
      <c r="X105" s="281"/>
      <c r="Y105" s="281"/>
      <c r="Z105" s="300"/>
      <c r="AA105" s="302"/>
      <c r="AB105" s="275"/>
      <c r="AC105" s="274"/>
    </row>
    <row r="106" spans="2:29" ht="30" customHeight="1">
      <c r="B106" s="650"/>
      <c r="C106" s="658"/>
      <c r="D106" s="701"/>
      <c r="E106" s="660"/>
      <c r="F106" s="701"/>
      <c r="G106" s="312"/>
      <c r="H106" s="720"/>
      <c r="I106" s="721"/>
      <c r="J106" s="669"/>
      <c r="K106" s="669"/>
      <c r="L106" s="670"/>
      <c r="M106" s="670"/>
      <c r="N106" s="669"/>
      <c r="O106" s="669"/>
      <c r="P106" s="670"/>
      <c r="Q106" s="670"/>
      <c r="R106" s="669"/>
      <c r="S106" s="669"/>
      <c r="T106" s="670"/>
      <c r="U106" s="670"/>
      <c r="V106" s="669"/>
      <c r="W106" s="669"/>
      <c r="X106" s="670"/>
      <c r="Y106" s="670"/>
      <c r="Z106" s="300"/>
      <c r="AA106" s="302"/>
      <c r="AB106" s="275"/>
      <c r="AC106" s="274"/>
    </row>
    <row r="107" spans="2:29" ht="30" customHeight="1">
      <c r="B107" s="650"/>
      <c r="C107" s="658"/>
      <c r="D107" s="637" t="s">
        <v>1268</v>
      </c>
      <c r="E107" s="659" t="s">
        <v>659</v>
      </c>
      <c r="F107" s="699" t="s">
        <v>1301</v>
      </c>
      <c r="G107" s="312"/>
      <c r="H107" s="280"/>
      <c r="I107" s="280"/>
      <c r="J107" s="281"/>
      <c r="K107" s="281"/>
      <c r="L107" s="280"/>
      <c r="M107" s="280"/>
      <c r="N107" s="281"/>
      <c r="O107" s="281"/>
      <c r="P107" s="280"/>
      <c r="Q107" s="280"/>
      <c r="R107" s="281"/>
      <c r="S107" s="281"/>
      <c r="T107" s="280"/>
      <c r="U107" s="280"/>
      <c r="V107" s="281"/>
      <c r="W107" s="281"/>
      <c r="X107" s="280"/>
      <c r="Y107" s="280"/>
      <c r="Z107" s="300"/>
      <c r="AA107" s="302"/>
      <c r="AB107" s="275"/>
      <c r="AC107" s="274"/>
    </row>
    <row r="108" spans="2:29" ht="30" customHeight="1">
      <c r="B108" s="650"/>
      <c r="C108" s="658"/>
      <c r="D108" s="637"/>
      <c r="E108" s="671"/>
      <c r="F108" s="700"/>
      <c r="G108" s="312"/>
      <c r="H108" s="698"/>
      <c r="I108" s="678"/>
      <c r="J108" s="696"/>
      <c r="K108" s="697"/>
      <c r="L108" s="698"/>
      <c r="M108" s="678"/>
      <c r="N108" s="696"/>
      <c r="O108" s="697"/>
      <c r="P108" s="698"/>
      <c r="Q108" s="678"/>
      <c r="R108" s="696"/>
      <c r="S108" s="697"/>
      <c r="T108" s="698"/>
      <c r="U108" s="678"/>
      <c r="V108" s="696"/>
      <c r="W108" s="697"/>
      <c r="X108" s="698"/>
      <c r="Y108" s="678"/>
      <c r="Z108" s="300"/>
      <c r="AA108" s="302"/>
      <c r="AB108" s="275"/>
      <c r="AC108" s="274"/>
    </row>
    <row r="109" spans="2:29" ht="30" customHeight="1">
      <c r="B109" s="650"/>
      <c r="C109" s="658"/>
      <c r="D109" s="637"/>
      <c r="E109" s="671"/>
      <c r="F109" s="700"/>
      <c r="G109" s="312"/>
      <c r="H109" s="281"/>
      <c r="I109" s="281"/>
      <c r="J109" s="280"/>
      <c r="K109" s="280"/>
      <c r="L109" s="281"/>
      <c r="M109" s="281"/>
      <c r="N109" s="280"/>
      <c r="O109" s="280"/>
      <c r="P109" s="281"/>
      <c r="Q109" s="281"/>
      <c r="R109" s="280"/>
      <c r="S109" s="280"/>
      <c r="T109" s="281"/>
      <c r="U109" s="281"/>
      <c r="V109" s="280"/>
      <c r="W109" s="280"/>
      <c r="X109" s="281"/>
      <c r="Y109" s="281"/>
      <c r="Z109" s="300"/>
      <c r="AA109" s="302"/>
      <c r="AB109" s="275"/>
      <c r="AC109" s="274"/>
    </row>
    <row r="110" spans="2:29" ht="30" customHeight="1">
      <c r="B110" s="650"/>
      <c r="C110" s="658"/>
      <c r="D110" s="637"/>
      <c r="E110" s="671"/>
      <c r="F110" s="700"/>
      <c r="G110" s="312"/>
      <c r="H110" s="696"/>
      <c r="I110" s="697"/>
      <c r="J110" s="698"/>
      <c r="K110" s="678"/>
      <c r="L110" s="696"/>
      <c r="M110" s="697"/>
      <c r="N110" s="698"/>
      <c r="O110" s="678"/>
      <c r="P110" s="696"/>
      <c r="Q110" s="697"/>
      <c r="R110" s="698"/>
      <c r="S110" s="678"/>
      <c r="T110" s="696"/>
      <c r="U110" s="697"/>
      <c r="V110" s="698"/>
      <c r="W110" s="678"/>
      <c r="X110" s="696"/>
      <c r="Y110" s="697"/>
      <c r="Z110" s="300"/>
      <c r="AA110" s="302"/>
      <c r="AB110" s="275"/>
      <c r="AC110" s="274"/>
    </row>
    <row r="111" spans="2:29" ht="30" customHeight="1">
      <c r="B111" s="650"/>
      <c r="C111" s="658"/>
      <c r="D111" s="637"/>
      <c r="E111" s="671"/>
      <c r="F111" s="700"/>
      <c r="G111" s="312"/>
      <c r="H111" s="280"/>
      <c r="I111" s="280"/>
      <c r="J111" s="281"/>
      <c r="K111" s="281"/>
      <c r="L111" s="280"/>
      <c r="M111" s="280"/>
      <c r="N111" s="281"/>
      <c r="O111" s="281"/>
      <c r="P111" s="280"/>
      <c r="Q111" s="280"/>
      <c r="R111" s="281"/>
      <c r="S111" s="281"/>
      <c r="T111" s="280"/>
      <c r="U111" s="280"/>
      <c r="V111" s="281"/>
      <c r="W111" s="281"/>
      <c r="X111" s="280"/>
      <c r="Y111" s="280"/>
      <c r="Z111" s="300"/>
      <c r="AA111" s="302"/>
      <c r="AB111" s="275"/>
      <c r="AC111" s="274"/>
    </row>
    <row r="112" spans="2:29" ht="30" customHeight="1">
      <c r="B112" s="650"/>
      <c r="C112" s="658"/>
      <c r="D112" s="637"/>
      <c r="E112" s="671"/>
      <c r="F112" s="700"/>
      <c r="G112" s="312"/>
      <c r="H112" s="698"/>
      <c r="I112" s="678"/>
      <c r="J112" s="696"/>
      <c r="K112" s="697"/>
      <c r="L112" s="698"/>
      <c r="M112" s="678"/>
      <c r="N112" s="696"/>
      <c r="O112" s="697"/>
      <c r="P112" s="698"/>
      <c r="Q112" s="678"/>
      <c r="R112" s="696"/>
      <c r="S112" s="697"/>
      <c r="T112" s="698"/>
      <c r="U112" s="678"/>
      <c r="V112" s="696"/>
      <c r="W112" s="697"/>
      <c r="X112" s="698"/>
      <c r="Y112" s="678"/>
      <c r="Z112" s="300"/>
      <c r="AA112" s="302"/>
      <c r="AB112" s="275"/>
      <c r="AC112" s="274"/>
    </row>
    <row r="113" spans="2:29" ht="30" customHeight="1">
      <c r="B113" s="650"/>
      <c r="C113" s="658"/>
      <c r="D113" s="637"/>
      <c r="E113" s="671"/>
      <c r="F113" s="700"/>
      <c r="G113" s="312"/>
      <c r="H113" s="281"/>
      <c r="I113" s="281"/>
      <c r="J113" s="280"/>
      <c r="K113" s="280"/>
      <c r="L113" s="281"/>
      <c r="M113" s="281"/>
      <c r="N113" s="280"/>
      <c r="O113" s="280"/>
      <c r="P113" s="281"/>
      <c r="Q113" s="281"/>
      <c r="R113" s="280"/>
      <c r="S113" s="280"/>
      <c r="T113" s="281"/>
      <c r="U113" s="281"/>
      <c r="V113" s="280"/>
      <c r="W113" s="280"/>
      <c r="X113" s="281"/>
      <c r="Y113" s="281"/>
      <c r="Z113" s="300"/>
      <c r="AA113" s="302"/>
      <c r="AB113" s="275"/>
      <c r="AC113" s="274"/>
    </row>
    <row r="114" spans="2:29" ht="30" customHeight="1">
      <c r="B114" s="650"/>
      <c r="C114" s="658"/>
      <c r="D114" s="637"/>
      <c r="E114" s="660"/>
      <c r="F114" s="700"/>
      <c r="G114" s="312"/>
      <c r="H114" s="696"/>
      <c r="I114" s="697"/>
      <c r="J114" s="698"/>
      <c r="K114" s="678"/>
      <c r="L114" s="696"/>
      <c r="M114" s="697"/>
      <c r="N114" s="698"/>
      <c r="O114" s="678"/>
      <c r="P114" s="696"/>
      <c r="Q114" s="697"/>
      <c r="R114" s="698"/>
      <c r="S114" s="678"/>
      <c r="T114" s="696"/>
      <c r="U114" s="697"/>
      <c r="V114" s="698"/>
      <c r="W114" s="678"/>
      <c r="X114" s="696"/>
      <c r="Y114" s="697"/>
      <c r="Z114" s="300"/>
      <c r="AA114" s="302"/>
      <c r="AB114" s="275"/>
      <c r="AC114" s="274"/>
    </row>
    <row r="115" spans="2:29" ht="30" customHeight="1">
      <c r="B115" s="650"/>
      <c r="C115" s="658"/>
      <c r="D115" s="637"/>
      <c r="E115" s="314" t="s">
        <v>680</v>
      </c>
      <c r="F115" s="700"/>
      <c r="G115" s="312"/>
      <c r="H115" s="279"/>
      <c r="I115" s="280"/>
      <c r="J115" s="280"/>
      <c r="K115" s="280"/>
      <c r="L115" s="280"/>
      <c r="M115" s="280"/>
      <c r="N115" s="280"/>
      <c r="O115" s="280"/>
      <c r="P115" s="280"/>
      <c r="Q115" s="280"/>
      <c r="R115" s="280"/>
      <c r="S115" s="280"/>
      <c r="T115" s="280"/>
      <c r="U115" s="280"/>
      <c r="V115" s="280"/>
      <c r="W115" s="280"/>
      <c r="X115" s="300"/>
      <c r="Y115" s="300"/>
      <c r="Z115" s="300"/>
      <c r="AA115" s="302"/>
      <c r="AB115" s="275"/>
      <c r="AC115" s="274"/>
    </row>
    <row r="116" spans="2:29" ht="30" customHeight="1">
      <c r="B116" s="650"/>
      <c r="C116" s="658"/>
      <c r="D116" s="637"/>
      <c r="E116" s="314" t="s">
        <v>681</v>
      </c>
      <c r="F116" s="701"/>
      <c r="G116" s="312"/>
      <c r="H116" s="279"/>
      <c r="I116" s="280"/>
      <c r="J116" s="280"/>
      <c r="K116" s="280"/>
      <c r="L116" s="280"/>
      <c r="M116" s="280"/>
      <c r="N116" s="280"/>
      <c r="O116" s="280"/>
      <c r="P116" s="280"/>
      <c r="Q116" s="280"/>
      <c r="R116" s="280"/>
      <c r="S116" s="280"/>
      <c r="T116" s="280"/>
      <c r="U116" s="280"/>
      <c r="V116" s="280"/>
      <c r="W116" s="280"/>
      <c r="X116" s="300"/>
      <c r="Y116" s="300"/>
      <c r="Z116" s="300"/>
      <c r="AA116" s="302"/>
      <c r="AB116" s="275"/>
      <c r="AC116" s="274"/>
    </row>
    <row r="117" spans="2:29" ht="30" customHeight="1">
      <c r="B117" s="650"/>
      <c r="C117" s="658"/>
      <c r="D117" s="630" t="s">
        <v>305</v>
      </c>
      <c r="E117" s="668" t="s">
        <v>1266</v>
      </c>
      <c r="F117" s="699" t="s">
        <v>1302</v>
      </c>
      <c r="G117" s="312"/>
      <c r="H117" s="280"/>
      <c r="I117" s="280"/>
      <c r="J117" s="281"/>
      <c r="K117" s="281"/>
      <c r="L117" s="280"/>
      <c r="M117" s="280"/>
      <c r="N117" s="281"/>
      <c r="O117" s="281"/>
      <c r="P117" s="280"/>
      <c r="Q117" s="280"/>
      <c r="R117" s="281"/>
      <c r="S117" s="281"/>
      <c r="T117" s="280"/>
      <c r="U117" s="280"/>
      <c r="V117" s="281"/>
      <c r="W117" s="281"/>
      <c r="X117" s="280"/>
      <c r="Y117" s="280"/>
      <c r="Z117" s="300"/>
      <c r="AA117" s="302"/>
      <c r="AB117" s="275"/>
      <c r="AC117" s="274"/>
    </row>
    <row r="118" spans="2:29" ht="30" customHeight="1">
      <c r="B118" s="650"/>
      <c r="C118" s="658"/>
      <c r="D118" s="726"/>
      <c r="E118" s="668"/>
      <c r="F118" s="700"/>
      <c r="G118" s="312"/>
      <c r="H118" s="698"/>
      <c r="I118" s="678"/>
      <c r="J118" s="696"/>
      <c r="K118" s="697"/>
      <c r="L118" s="698"/>
      <c r="M118" s="678"/>
      <c r="N118" s="696"/>
      <c r="O118" s="697"/>
      <c r="P118" s="698"/>
      <c r="Q118" s="678"/>
      <c r="R118" s="696"/>
      <c r="S118" s="697"/>
      <c r="T118" s="698"/>
      <c r="U118" s="678"/>
      <c r="V118" s="696"/>
      <c r="W118" s="697"/>
      <c r="X118" s="698"/>
      <c r="Y118" s="678"/>
      <c r="Z118" s="300"/>
      <c r="AA118" s="302"/>
      <c r="AB118" s="275"/>
      <c r="AC118" s="274"/>
    </row>
    <row r="119" spans="2:29" ht="30" customHeight="1">
      <c r="B119" s="650"/>
      <c r="C119" s="658"/>
      <c r="D119" s="726"/>
      <c r="E119" s="668"/>
      <c r="F119" s="700"/>
      <c r="G119" s="312"/>
      <c r="H119" s="281"/>
      <c r="I119" s="281"/>
      <c r="J119" s="280"/>
      <c r="K119" s="280"/>
      <c r="L119" s="281"/>
      <c r="M119" s="281"/>
      <c r="N119" s="280"/>
      <c r="O119" s="280"/>
      <c r="P119" s="281"/>
      <c r="Q119" s="281"/>
      <c r="R119" s="280"/>
      <c r="S119" s="280"/>
      <c r="T119" s="281"/>
      <c r="U119" s="281"/>
      <c r="V119" s="280"/>
      <c r="W119" s="280"/>
      <c r="X119" s="281"/>
      <c r="Y119" s="281"/>
      <c r="Z119" s="300"/>
      <c r="AA119" s="302"/>
      <c r="AB119" s="275"/>
      <c r="AC119" s="274"/>
    </row>
    <row r="120" spans="2:29" ht="30" customHeight="1">
      <c r="B120" s="650"/>
      <c r="C120" s="658"/>
      <c r="D120" s="726"/>
      <c r="E120" s="668"/>
      <c r="F120" s="700"/>
      <c r="G120" s="312"/>
      <c r="H120" s="696"/>
      <c r="I120" s="697"/>
      <c r="J120" s="698"/>
      <c r="K120" s="678"/>
      <c r="L120" s="696"/>
      <c r="M120" s="697"/>
      <c r="N120" s="698"/>
      <c r="O120" s="678"/>
      <c r="P120" s="696"/>
      <c r="Q120" s="697"/>
      <c r="R120" s="698"/>
      <c r="S120" s="678"/>
      <c r="T120" s="696"/>
      <c r="U120" s="697"/>
      <c r="V120" s="698"/>
      <c r="W120" s="678"/>
      <c r="X120" s="696"/>
      <c r="Y120" s="697"/>
      <c r="Z120" s="300"/>
      <c r="AA120" s="302"/>
      <c r="AB120" s="275"/>
      <c r="AC120" s="274"/>
    </row>
    <row r="121" spans="2:29" ht="30" customHeight="1">
      <c r="B121" s="650"/>
      <c r="C121" s="658"/>
      <c r="D121" s="726"/>
      <c r="E121" s="668"/>
      <c r="F121" s="700"/>
      <c r="G121" s="312"/>
      <c r="H121" s="280"/>
      <c r="I121" s="280"/>
      <c r="J121" s="281"/>
      <c r="K121" s="281"/>
      <c r="L121" s="280"/>
      <c r="M121" s="280"/>
      <c r="N121" s="281"/>
      <c r="O121" s="281"/>
      <c r="P121" s="280"/>
      <c r="Q121" s="280"/>
      <c r="R121" s="281"/>
      <c r="S121" s="281"/>
      <c r="T121" s="280"/>
      <c r="U121" s="280"/>
      <c r="V121" s="281"/>
      <c r="W121" s="281"/>
      <c r="X121" s="280"/>
      <c r="Y121" s="280"/>
      <c r="Z121" s="300"/>
      <c r="AA121" s="302"/>
      <c r="AB121" s="275"/>
      <c r="AC121" s="274"/>
    </row>
    <row r="122" spans="2:29" ht="30" customHeight="1">
      <c r="B122" s="650"/>
      <c r="C122" s="658"/>
      <c r="D122" s="726"/>
      <c r="E122" s="668"/>
      <c r="F122" s="700"/>
      <c r="G122" s="312"/>
      <c r="H122" s="698"/>
      <c r="I122" s="678"/>
      <c r="J122" s="696"/>
      <c r="K122" s="697"/>
      <c r="L122" s="698"/>
      <c r="M122" s="678"/>
      <c r="N122" s="696"/>
      <c r="O122" s="697"/>
      <c r="P122" s="698"/>
      <c r="Q122" s="678"/>
      <c r="R122" s="696"/>
      <c r="S122" s="697"/>
      <c r="T122" s="698"/>
      <c r="U122" s="678"/>
      <c r="V122" s="696"/>
      <c r="W122" s="697"/>
      <c r="X122" s="698"/>
      <c r="Y122" s="678"/>
      <c r="Z122" s="300"/>
      <c r="AA122" s="302"/>
      <c r="AB122" s="275"/>
      <c r="AC122" s="274"/>
    </row>
    <row r="123" spans="2:29" ht="30" customHeight="1">
      <c r="B123" s="650"/>
      <c r="C123" s="658"/>
      <c r="D123" s="726"/>
      <c r="E123" s="668"/>
      <c r="F123" s="700"/>
      <c r="G123" s="312"/>
      <c r="H123" s="281"/>
      <c r="I123" s="281"/>
      <c r="J123" s="280"/>
      <c r="K123" s="280"/>
      <c r="L123" s="281"/>
      <c r="M123" s="281"/>
      <c r="N123" s="280"/>
      <c r="O123" s="280"/>
      <c r="P123" s="281"/>
      <c r="Q123" s="281"/>
      <c r="R123" s="280"/>
      <c r="S123" s="280"/>
      <c r="T123" s="281"/>
      <c r="U123" s="281"/>
      <c r="V123" s="280"/>
      <c r="W123" s="280"/>
      <c r="X123" s="281"/>
      <c r="Y123" s="281"/>
      <c r="Z123" s="300"/>
      <c r="AA123" s="302"/>
      <c r="AB123" s="275"/>
      <c r="AC123" s="274"/>
    </row>
    <row r="124" spans="2:29" ht="30" customHeight="1">
      <c r="B124" s="650"/>
      <c r="C124" s="658"/>
      <c r="D124" s="727"/>
      <c r="E124" s="668"/>
      <c r="F124" s="701"/>
      <c r="G124" s="312"/>
      <c r="H124" s="696"/>
      <c r="I124" s="697"/>
      <c r="J124" s="698"/>
      <c r="K124" s="678"/>
      <c r="L124" s="696"/>
      <c r="M124" s="697"/>
      <c r="N124" s="698"/>
      <c r="O124" s="678"/>
      <c r="P124" s="696"/>
      <c r="Q124" s="697"/>
      <c r="R124" s="698"/>
      <c r="S124" s="678"/>
      <c r="T124" s="696"/>
      <c r="U124" s="697"/>
      <c r="V124" s="698"/>
      <c r="W124" s="678"/>
      <c r="X124" s="696"/>
      <c r="Y124" s="697"/>
      <c r="Z124" s="300"/>
      <c r="AA124" s="302"/>
      <c r="AB124" s="275"/>
      <c r="AC124" s="274"/>
    </row>
    <row r="125" spans="2:29" ht="30" customHeight="1">
      <c r="B125" s="650"/>
      <c r="C125" s="653"/>
      <c r="D125" s="693" t="s">
        <v>32</v>
      </c>
      <c r="E125" s="694"/>
      <c r="F125" s="286"/>
      <c r="G125" s="287"/>
      <c r="H125" s="340"/>
      <c r="I125" s="300"/>
      <c r="J125" s="300"/>
      <c r="K125" s="300"/>
      <c r="L125" s="300"/>
      <c r="M125" s="300"/>
      <c r="N125" s="300"/>
      <c r="O125" s="300"/>
      <c r="P125" s="300"/>
      <c r="Q125" s="300"/>
      <c r="R125" s="300"/>
      <c r="S125" s="300"/>
      <c r="T125" s="300"/>
      <c r="U125" s="300"/>
      <c r="V125" s="300"/>
      <c r="W125" s="300"/>
      <c r="X125" s="300"/>
      <c r="Y125" s="300"/>
      <c r="Z125" s="300"/>
      <c r="AA125" s="302"/>
      <c r="AB125" s="275"/>
      <c r="AC125" s="274"/>
    </row>
    <row r="126" spans="2:29" ht="30" customHeight="1">
      <c r="B126" s="650"/>
      <c r="C126" s="657" t="s">
        <v>975</v>
      </c>
      <c r="D126" s="659" t="s">
        <v>306</v>
      </c>
      <c r="E126" s="724" t="s">
        <v>682</v>
      </c>
      <c r="F126" s="672" t="s">
        <v>1303</v>
      </c>
      <c r="G126" s="716"/>
      <c r="H126" s="279"/>
      <c r="I126" s="280"/>
      <c r="J126" s="280"/>
      <c r="K126" s="280"/>
      <c r="L126" s="280"/>
      <c r="M126" s="280"/>
      <c r="N126" s="280"/>
      <c r="O126" s="280"/>
      <c r="P126" s="280"/>
      <c r="Q126" s="280"/>
      <c r="R126" s="280"/>
      <c r="S126" s="280"/>
      <c r="T126" s="280"/>
      <c r="U126" s="280"/>
      <c r="V126" s="280"/>
      <c r="W126" s="280"/>
      <c r="X126" s="280"/>
      <c r="Y126" s="280"/>
      <c r="Z126" s="280"/>
      <c r="AA126" s="280"/>
      <c r="AB126" s="275"/>
      <c r="AC126" s="274"/>
    </row>
    <row r="127" spans="2:29" ht="30" customHeight="1">
      <c r="B127" s="650"/>
      <c r="C127" s="658"/>
      <c r="D127" s="660"/>
      <c r="E127" s="725"/>
      <c r="F127" s="676"/>
      <c r="G127" s="717"/>
      <c r="H127" s="279"/>
      <c r="I127" s="280"/>
      <c r="J127" s="280"/>
      <c r="K127" s="280"/>
      <c r="L127" s="280"/>
      <c r="M127" s="280"/>
      <c r="N127" s="280"/>
      <c r="O127" s="280"/>
      <c r="P127" s="280"/>
      <c r="Q127" s="280"/>
      <c r="R127" s="300"/>
      <c r="S127" s="300"/>
      <c r="T127" s="300"/>
      <c r="U127" s="300"/>
      <c r="V127" s="300"/>
      <c r="W127" s="300"/>
      <c r="X127" s="300"/>
      <c r="Y127" s="300"/>
      <c r="Z127" s="300"/>
      <c r="AA127" s="300"/>
      <c r="AB127" s="275"/>
      <c r="AC127" s="274"/>
    </row>
    <row r="128" spans="2:29" ht="30" customHeight="1">
      <c r="B128" s="650"/>
      <c r="C128" s="658"/>
      <c r="D128" s="659" t="s">
        <v>851</v>
      </c>
      <c r="E128" s="724" t="s">
        <v>682</v>
      </c>
      <c r="F128" s="672" t="s">
        <v>1303</v>
      </c>
      <c r="G128" s="716"/>
      <c r="H128" s="279"/>
      <c r="I128" s="280"/>
      <c r="J128" s="280"/>
      <c r="K128" s="280"/>
      <c r="L128" s="280"/>
      <c r="M128" s="280"/>
      <c r="N128" s="280"/>
      <c r="O128" s="280"/>
      <c r="P128" s="280"/>
      <c r="Q128" s="280"/>
      <c r="R128" s="280"/>
      <c r="S128" s="280"/>
      <c r="T128" s="280"/>
      <c r="U128" s="280"/>
      <c r="V128" s="280"/>
      <c r="W128" s="280"/>
      <c r="X128" s="280"/>
      <c r="Y128" s="280"/>
      <c r="Z128" s="280"/>
      <c r="AA128" s="280"/>
      <c r="AB128" s="275"/>
      <c r="AC128" s="274"/>
    </row>
    <row r="129" spans="2:29" ht="30" customHeight="1">
      <c r="B129" s="650"/>
      <c r="C129" s="658"/>
      <c r="D129" s="660"/>
      <c r="E129" s="725"/>
      <c r="F129" s="676"/>
      <c r="G129" s="717"/>
      <c r="H129" s="279"/>
      <c r="I129" s="280"/>
      <c r="J129" s="280"/>
      <c r="K129" s="280"/>
      <c r="L129" s="280"/>
      <c r="M129" s="280"/>
      <c r="N129" s="280"/>
      <c r="O129" s="280"/>
      <c r="P129" s="280"/>
      <c r="Q129" s="280"/>
      <c r="R129" s="300"/>
      <c r="S129" s="300"/>
      <c r="T129" s="300"/>
      <c r="U129" s="300"/>
      <c r="V129" s="300"/>
      <c r="W129" s="300"/>
      <c r="X129" s="300"/>
      <c r="Y129" s="300"/>
      <c r="Z129" s="300"/>
      <c r="AA129" s="300"/>
      <c r="AB129" s="275"/>
      <c r="AC129" s="274"/>
    </row>
    <row r="130" spans="2:29" ht="30" customHeight="1">
      <c r="B130" s="650"/>
      <c r="C130" s="658"/>
      <c r="D130" s="314" t="s">
        <v>685</v>
      </c>
      <c r="E130" s="341" t="s">
        <v>686</v>
      </c>
      <c r="F130" s="286" t="s">
        <v>1304</v>
      </c>
      <c r="G130" s="312"/>
      <c r="H130" s="279"/>
      <c r="I130" s="280"/>
      <c r="J130" s="280"/>
      <c r="K130" s="280"/>
      <c r="L130" s="280"/>
      <c r="M130" s="280"/>
      <c r="N130" s="280"/>
      <c r="O130" s="280"/>
      <c r="P130" s="280"/>
      <c r="Q130" s="280"/>
      <c r="R130" s="300"/>
      <c r="S130" s="300"/>
      <c r="T130" s="300"/>
      <c r="U130" s="300"/>
      <c r="V130" s="300"/>
      <c r="W130" s="300"/>
      <c r="X130" s="300"/>
      <c r="Y130" s="300"/>
      <c r="Z130" s="300"/>
      <c r="AA130" s="302"/>
      <c r="AB130" s="275"/>
      <c r="AC130" s="274"/>
    </row>
    <row r="131" spans="2:29" ht="30" customHeight="1">
      <c r="B131" s="650"/>
      <c r="C131" s="658"/>
      <c r="D131" s="341" t="s">
        <v>308</v>
      </c>
      <c r="E131" s="341" t="s">
        <v>1306</v>
      </c>
      <c r="F131" s="286" t="s">
        <v>1305</v>
      </c>
      <c r="G131" s="312"/>
      <c r="H131" s="279"/>
      <c r="I131" s="313"/>
      <c r="J131" s="313"/>
      <c r="K131" s="313"/>
      <c r="L131" s="313"/>
      <c r="M131" s="313"/>
      <c r="N131" s="313"/>
      <c r="O131" s="313"/>
      <c r="P131" s="313"/>
      <c r="Q131" s="313"/>
      <c r="R131" s="313"/>
      <c r="S131" s="313"/>
      <c r="T131" s="313"/>
      <c r="U131" s="313"/>
      <c r="V131" s="313"/>
      <c r="W131" s="313"/>
      <c r="X131" s="313"/>
      <c r="Y131" s="313"/>
      <c r="Z131" s="313"/>
      <c r="AA131" s="313"/>
      <c r="AB131" s="275"/>
      <c r="AC131" s="274"/>
    </row>
    <row r="132" spans="2:29" ht="30" customHeight="1">
      <c r="B132" s="650"/>
      <c r="C132" s="653"/>
      <c r="D132" s="693" t="s">
        <v>33</v>
      </c>
      <c r="E132" s="694"/>
      <c r="F132" s="286"/>
      <c r="G132" s="287"/>
      <c r="H132" s="296"/>
      <c r="I132" s="297"/>
      <c r="J132" s="297"/>
      <c r="K132" s="297"/>
      <c r="L132" s="297"/>
      <c r="M132" s="297"/>
      <c r="N132" s="297"/>
      <c r="O132" s="297"/>
      <c r="P132" s="297"/>
      <c r="Q132" s="297"/>
      <c r="R132" s="297"/>
      <c r="S132" s="297"/>
      <c r="T132" s="297"/>
      <c r="U132" s="297"/>
      <c r="V132" s="297"/>
      <c r="W132" s="297"/>
      <c r="X132" s="297"/>
      <c r="Y132" s="297"/>
      <c r="Z132" s="297"/>
      <c r="AA132" s="298"/>
      <c r="AB132" s="275"/>
      <c r="AC132" s="274"/>
    </row>
    <row r="133" spans="2:29" ht="30" customHeight="1" thickBot="1">
      <c r="B133" s="650"/>
      <c r="C133" s="706" t="s">
        <v>1269</v>
      </c>
      <c r="D133" s="707"/>
      <c r="E133" s="708"/>
      <c r="F133" s="342"/>
      <c r="G133" s="312">
        <f>SUM(G6:G132)</f>
        <v>0</v>
      </c>
      <c r="H133" s="343"/>
      <c r="I133" s="344"/>
      <c r="J133" s="344"/>
      <c r="K133" s="344"/>
      <c r="L133" s="344"/>
      <c r="M133" s="344"/>
      <c r="N133" s="344"/>
      <c r="O133" s="344"/>
      <c r="P133" s="344"/>
      <c r="Q133" s="344"/>
      <c r="R133" s="344"/>
      <c r="S133" s="344"/>
      <c r="T133" s="344"/>
      <c r="U133" s="344"/>
      <c r="V133" s="344"/>
      <c r="W133" s="344"/>
      <c r="X133" s="344"/>
      <c r="Y133" s="344"/>
      <c r="Z133" s="344"/>
      <c r="AA133" s="345"/>
      <c r="AB133" s="275"/>
      <c r="AC133" s="274"/>
    </row>
    <row r="134" spans="2:29" ht="30" customHeight="1" thickTop="1" thickBot="1">
      <c r="B134" s="710"/>
      <c r="C134" s="346"/>
      <c r="D134" s="346"/>
      <c r="E134" s="347"/>
      <c r="F134" s="722"/>
      <c r="G134" s="633"/>
      <c r="H134" s="723"/>
      <c r="I134" s="723"/>
      <c r="J134" s="723"/>
      <c r="K134" s="723"/>
      <c r="L134" s="723"/>
      <c r="M134" s="723"/>
      <c r="N134" s="723"/>
      <c r="O134" s="723"/>
      <c r="P134" s="723"/>
      <c r="Q134" s="723"/>
      <c r="R134" s="723"/>
      <c r="S134" s="723"/>
      <c r="T134" s="723"/>
      <c r="U134" s="723"/>
      <c r="V134" s="723"/>
      <c r="W134" s="723"/>
      <c r="X134" s="344"/>
      <c r="Y134" s="344"/>
      <c r="Z134" s="344"/>
      <c r="AA134" s="345"/>
      <c r="AB134" s="275"/>
      <c r="AC134" s="274"/>
    </row>
    <row r="135" spans="2:29" ht="30" customHeight="1">
      <c r="B135" s="348"/>
      <c r="F135" s="274"/>
      <c r="AB135" s="304"/>
      <c r="AC135" s="274"/>
    </row>
    <row r="136" spans="2:29" ht="30" customHeight="1">
      <c r="B136" s="348"/>
      <c r="C136" s="352"/>
      <c r="D136" s="353"/>
      <c r="E136" s="352"/>
      <c r="F136" s="354"/>
      <c r="G136" s="353"/>
      <c r="H136" s="353"/>
      <c r="I136" s="353"/>
      <c r="J136" s="353"/>
      <c r="K136" s="353"/>
      <c r="L136" s="353"/>
      <c r="M136" s="353"/>
      <c r="N136" s="353"/>
      <c r="O136" s="353"/>
      <c r="P136" s="353"/>
      <c r="Q136" s="353"/>
      <c r="R136" s="353"/>
      <c r="S136" s="353"/>
      <c r="T136" s="353"/>
      <c r="U136" s="353"/>
      <c r="V136" s="353"/>
      <c r="W136" s="353"/>
      <c r="X136" s="353"/>
      <c r="Y136" s="353"/>
      <c r="Z136" s="353"/>
      <c r="AA136" s="353"/>
      <c r="AB136" s="304"/>
      <c r="AC136" s="274"/>
    </row>
    <row r="137" spans="2:29" ht="30" customHeight="1">
      <c r="B137" s="348"/>
      <c r="C137" s="305"/>
      <c r="D137" s="305"/>
      <c r="E137" s="305"/>
      <c r="F137" s="305"/>
      <c r="G137" s="355"/>
      <c r="H137" s="305"/>
      <c r="I137" s="305"/>
      <c r="J137" s="305"/>
      <c r="K137" s="305"/>
      <c r="L137" s="305"/>
      <c r="M137" s="305"/>
      <c r="N137" s="305"/>
      <c r="O137" s="305"/>
      <c r="P137" s="305"/>
      <c r="Q137" s="305"/>
      <c r="R137" s="305"/>
      <c r="S137" s="305"/>
      <c r="T137" s="305"/>
      <c r="U137" s="305"/>
      <c r="V137" s="305"/>
      <c r="W137" s="305"/>
      <c r="X137" s="305"/>
      <c r="Y137" s="305"/>
      <c r="Z137" s="305"/>
      <c r="AA137" s="305"/>
      <c r="AB137" s="304"/>
      <c r="AC137" s="274"/>
    </row>
    <row r="138" spans="2:29" ht="30" customHeight="1">
      <c r="B138" s="348"/>
      <c r="C138" s="305"/>
      <c r="D138" s="305"/>
      <c r="E138" s="305"/>
      <c r="F138" s="305"/>
      <c r="G138" s="355"/>
      <c r="H138" s="305"/>
      <c r="I138" s="305"/>
      <c r="J138" s="305"/>
      <c r="K138" s="305"/>
      <c r="L138" s="305"/>
      <c r="M138" s="305"/>
      <c r="N138" s="305"/>
      <c r="O138" s="305"/>
      <c r="P138" s="305"/>
      <c r="Q138" s="305"/>
      <c r="R138" s="305"/>
      <c r="S138" s="305"/>
      <c r="T138" s="305"/>
      <c r="U138" s="305"/>
      <c r="V138" s="305"/>
      <c r="W138" s="305"/>
      <c r="X138" s="305"/>
      <c r="Y138" s="305"/>
      <c r="Z138" s="305"/>
      <c r="AA138" s="305"/>
      <c r="AB138" s="304"/>
      <c r="AC138" s="274"/>
    </row>
    <row r="139" spans="2:29" ht="30" customHeight="1">
      <c r="B139" s="348"/>
      <c r="C139" s="305"/>
      <c r="D139" s="305"/>
      <c r="E139" s="305"/>
      <c r="F139" s="305"/>
      <c r="G139" s="355"/>
      <c r="H139" s="305"/>
      <c r="I139" s="305"/>
      <c r="J139" s="305"/>
      <c r="K139" s="305"/>
      <c r="L139" s="305"/>
      <c r="M139" s="305"/>
      <c r="N139" s="305"/>
      <c r="O139" s="305"/>
      <c r="P139" s="305"/>
      <c r="Q139" s="305"/>
      <c r="R139" s="305"/>
      <c r="S139" s="305"/>
      <c r="T139" s="305"/>
      <c r="U139" s="305"/>
      <c r="V139" s="305"/>
      <c r="W139" s="305"/>
      <c r="X139" s="305"/>
      <c r="Y139" s="305"/>
      <c r="Z139" s="305"/>
      <c r="AA139" s="305"/>
      <c r="AB139" s="304"/>
      <c r="AC139" s="274"/>
    </row>
    <row r="140" spans="2:29" ht="30" customHeight="1">
      <c r="B140" s="348"/>
      <c r="C140" s="305"/>
      <c r="D140" s="305"/>
      <c r="E140" s="305"/>
      <c r="F140" s="305"/>
      <c r="G140" s="355"/>
      <c r="H140" s="305"/>
      <c r="I140" s="305"/>
      <c r="J140" s="305"/>
      <c r="K140" s="305"/>
      <c r="L140" s="305"/>
      <c r="M140" s="305"/>
      <c r="N140" s="305"/>
      <c r="O140" s="305"/>
      <c r="P140" s="305"/>
      <c r="Q140" s="305"/>
      <c r="R140" s="305"/>
      <c r="S140" s="305"/>
      <c r="T140" s="305"/>
      <c r="U140" s="305"/>
      <c r="V140" s="305"/>
      <c r="W140" s="305"/>
      <c r="X140" s="305"/>
      <c r="Y140" s="305"/>
      <c r="Z140" s="305"/>
      <c r="AA140" s="305"/>
      <c r="AB140" s="304"/>
      <c r="AC140" s="274"/>
    </row>
    <row r="141" spans="2:29" ht="30" customHeight="1">
      <c r="B141" s="348"/>
      <c r="C141" s="305"/>
      <c r="D141" s="305"/>
      <c r="E141" s="305"/>
      <c r="F141" s="305"/>
      <c r="G141" s="355"/>
      <c r="H141" s="305"/>
      <c r="I141" s="305"/>
      <c r="J141" s="305"/>
      <c r="K141" s="305"/>
      <c r="L141" s="305"/>
      <c r="M141" s="305"/>
      <c r="N141" s="305"/>
      <c r="O141" s="305"/>
      <c r="P141" s="305"/>
      <c r="Q141" s="305"/>
      <c r="R141" s="305"/>
      <c r="S141" s="305"/>
      <c r="T141" s="305"/>
      <c r="U141" s="305"/>
      <c r="V141" s="305"/>
      <c r="W141" s="305"/>
      <c r="X141" s="305"/>
      <c r="Y141" s="305"/>
      <c r="Z141" s="305"/>
      <c r="AA141" s="305"/>
      <c r="AB141" s="304"/>
      <c r="AC141" s="274"/>
    </row>
    <row r="142" spans="2:29" ht="30" customHeight="1">
      <c r="B142" s="348"/>
      <c r="C142" s="305"/>
      <c r="D142" s="305"/>
      <c r="E142" s="305"/>
      <c r="F142" s="305"/>
      <c r="G142" s="355"/>
      <c r="H142" s="305"/>
      <c r="I142" s="305"/>
      <c r="J142" s="305"/>
      <c r="K142" s="305"/>
      <c r="L142" s="305"/>
      <c r="M142" s="305"/>
      <c r="N142" s="305"/>
      <c r="O142" s="305"/>
      <c r="P142" s="305"/>
      <c r="Q142" s="305"/>
      <c r="R142" s="305"/>
      <c r="S142" s="305"/>
      <c r="T142" s="305"/>
      <c r="U142" s="305"/>
      <c r="V142" s="305"/>
      <c r="W142" s="305"/>
      <c r="X142" s="305"/>
      <c r="Y142" s="305"/>
      <c r="Z142" s="305"/>
      <c r="AA142" s="305"/>
      <c r="AB142" s="304"/>
      <c r="AC142" s="274"/>
    </row>
    <row r="143" spans="2:29" ht="30" customHeight="1">
      <c r="B143" s="348"/>
      <c r="C143" s="305"/>
      <c r="D143" s="305"/>
      <c r="E143" s="305"/>
      <c r="F143" s="305"/>
      <c r="G143" s="355"/>
      <c r="H143" s="305"/>
      <c r="I143" s="305"/>
      <c r="J143" s="305"/>
      <c r="K143" s="305"/>
      <c r="L143" s="305"/>
      <c r="M143" s="305"/>
      <c r="N143" s="305"/>
      <c r="O143" s="305"/>
      <c r="P143" s="305"/>
      <c r="Q143" s="305"/>
      <c r="R143" s="305"/>
      <c r="S143" s="305"/>
      <c r="T143" s="305"/>
      <c r="U143" s="305"/>
      <c r="V143" s="305"/>
      <c r="W143" s="305"/>
      <c r="X143" s="305"/>
      <c r="Y143" s="305"/>
      <c r="Z143" s="305"/>
      <c r="AA143" s="305"/>
      <c r="AB143" s="304"/>
      <c r="AC143" s="274"/>
    </row>
    <row r="144" spans="2:29" ht="30" customHeight="1">
      <c r="B144" s="348"/>
      <c r="C144" s="305"/>
      <c r="D144" s="305"/>
      <c r="E144" s="305"/>
      <c r="F144" s="305"/>
      <c r="G144" s="355"/>
      <c r="H144" s="305"/>
      <c r="I144" s="305"/>
      <c r="J144" s="305"/>
      <c r="K144" s="305"/>
      <c r="L144" s="305"/>
      <c r="M144" s="305"/>
      <c r="N144" s="305"/>
      <c r="O144" s="305"/>
      <c r="P144" s="305"/>
      <c r="Q144" s="305"/>
      <c r="R144" s="305"/>
      <c r="S144" s="305"/>
      <c r="T144" s="305"/>
      <c r="U144" s="305"/>
      <c r="V144" s="305"/>
      <c r="W144" s="305"/>
      <c r="X144" s="305"/>
      <c r="Y144" s="305"/>
      <c r="Z144" s="305"/>
      <c r="AA144" s="305"/>
      <c r="AB144" s="304"/>
      <c r="AC144" s="274"/>
    </row>
    <row r="145" spans="2:29" ht="30" customHeight="1">
      <c r="B145" s="348"/>
      <c r="C145" s="305"/>
      <c r="D145" s="305"/>
      <c r="E145" s="305"/>
      <c r="F145" s="305"/>
      <c r="G145" s="355"/>
      <c r="H145" s="305"/>
      <c r="I145" s="305"/>
      <c r="J145" s="305"/>
      <c r="K145" s="305"/>
      <c r="L145" s="305"/>
      <c r="M145" s="305"/>
      <c r="N145" s="305"/>
      <c r="O145" s="305"/>
      <c r="P145" s="305"/>
      <c r="Q145" s="305"/>
      <c r="R145" s="305"/>
      <c r="S145" s="305"/>
      <c r="T145" s="305"/>
      <c r="U145" s="305"/>
      <c r="V145" s="305"/>
      <c r="W145" s="305"/>
      <c r="X145" s="305"/>
      <c r="Y145" s="305"/>
      <c r="Z145" s="305"/>
      <c r="AA145" s="305"/>
      <c r="AB145" s="304"/>
      <c r="AC145" s="274"/>
    </row>
    <row r="146" spans="2:29" ht="30" customHeight="1">
      <c r="B146" s="348"/>
      <c r="C146" s="305"/>
      <c r="D146" s="305"/>
      <c r="E146" s="305"/>
      <c r="F146" s="305"/>
      <c r="G146" s="355"/>
      <c r="H146" s="305"/>
      <c r="I146" s="305"/>
      <c r="J146" s="305"/>
      <c r="K146" s="305"/>
      <c r="L146" s="305"/>
      <c r="M146" s="305"/>
      <c r="N146" s="305"/>
      <c r="O146" s="305"/>
      <c r="P146" s="305"/>
      <c r="Q146" s="305"/>
      <c r="R146" s="305"/>
      <c r="S146" s="305"/>
      <c r="T146" s="305"/>
      <c r="U146" s="305"/>
      <c r="V146" s="305"/>
      <c r="W146" s="305"/>
      <c r="X146" s="305"/>
      <c r="Y146" s="305"/>
      <c r="Z146" s="305"/>
      <c r="AA146" s="305"/>
      <c r="AB146" s="304"/>
      <c r="AC146" s="274"/>
    </row>
    <row r="147" spans="2:29" ht="30" customHeight="1">
      <c r="B147" s="348"/>
      <c r="C147" s="305"/>
      <c r="D147" s="305"/>
      <c r="E147" s="305"/>
      <c r="F147" s="305"/>
      <c r="G147" s="355"/>
      <c r="H147" s="305"/>
      <c r="I147" s="305"/>
      <c r="J147" s="305"/>
      <c r="K147" s="305"/>
      <c r="L147" s="305"/>
      <c r="M147" s="305"/>
      <c r="N147" s="305"/>
      <c r="O147" s="305"/>
      <c r="P147" s="305"/>
      <c r="Q147" s="305"/>
      <c r="R147" s="305"/>
      <c r="S147" s="305"/>
      <c r="T147" s="305"/>
      <c r="U147" s="305"/>
      <c r="V147" s="305"/>
      <c r="W147" s="305"/>
      <c r="X147" s="305"/>
      <c r="Y147" s="305"/>
      <c r="Z147" s="305"/>
      <c r="AA147" s="305"/>
      <c r="AB147" s="304"/>
      <c r="AC147" s="274"/>
    </row>
    <row r="148" spans="2:29" ht="30" customHeight="1">
      <c r="B148" s="348"/>
      <c r="C148" s="305"/>
      <c r="D148" s="305"/>
      <c r="E148" s="305"/>
      <c r="F148" s="305"/>
      <c r="G148" s="355"/>
      <c r="H148" s="305"/>
      <c r="I148" s="305"/>
      <c r="J148" s="305"/>
      <c r="K148" s="305"/>
      <c r="L148" s="305"/>
      <c r="M148" s="305"/>
      <c r="N148" s="305"/>
      <c r="O148" s="305"/>
      <c r="P148" s="305"/>
      <c r="Q148" s="305"/>
      <c r="R148" s="305"/>
      <c r="S148" s="305"/>
      <c r="T148" s="305"/>
      <c r="U148" s="305"/>
      <c r="V148" s="305"/>
      <c r="W148" s="305"/>
      <c r="X148" s="305"/>
      <c r="Y148" s="305"/>
      <c r="Z148" s="305"/>
      <c r="AA148" s="305"/>
      <c r="AB148" s="304"/>
      <c r="AC148" s="274"/>
    </row>
    <row r="149" spans="2:29" ht="30" customHeight="1">
      <c r="B149" s="348"/>
      <c r="C149" s="305"/>
      <c r="D149" s="305"/>
      <c r="E149" s="305"/>
      <c r="F149" s="305"/>
      <c r="G149" s="355"/>
      <c r="H149" s="305"/>
      <c r="I149" s="305"/>
      <c r="J149" s="305"/>
      <c r="K149" s="305"/>
      <c r="L149" s="305"/>
      <c r="M149" s="305"/>
      <c r="N149" s="305"/>
      <c r="O149" s="305"/>
      <c r="P149" s="305"/>
      <c r="Q149" s="305"/>
      <c r="R149" s="305"/>
      <c r="S149" s="305"/>
      <c r="T149" s="305"/>
      <c r="U149" s="305"/>
      <c r="V149" s="305"/>
      <c r="W149" s="305"/>
      <c r="X149" s="305"/>
      <c r="Y149" s="305"/>
      <c r="Z149" s="305"/>
      <c r="AA149" s="305"/>
      <c r="AB149" s="304"/>
      <c r="AC149" s="274"/>
    </row>
    <row r="150" spans="2:29" ht="30" customHeight="1">
      <c r="B150" s="348"/>
      <c r="C150" s="305"/>
      <c r="D150" s="305"/>
      <c r="E150" s="305"/>
      <c r="F150" s="305"/>
      <c r="G150" s="355"/>
      <c r="H150" s="305"/>
      <c r="I150" s="305"/>
      <c r="J150" s="305"/>
      <c r="K150" s="305"/>
      <c r="L150" s="305"/>
      <c r="M150" s="305"/>
      <c r="N150" s="305"/>
      <c r="O150" s="305"/>
      <c r="P150" s="305"/>
      <c r="Q150" s="305"/>
      <c r="R150" s="305"/>
      <c r="S150" s="305"/>
      <c r="T150" s="305"/>
      <c r="U150" s="305"/>
      <c r="V150" s="305"/>
      <c r="W150" s="305"/>
      <c r="X150" s="305"/>
      <c r="Y150" s="305"/>
      <c r="Z150" s="305"/>
      <c r="AA150" s="305"/>
      <c r="AB150" s="304"/>
      <c r="AC150" s="274"/>
    </row>
    <row r="151" spans="2:29" ht="30" customHeight="1">
      <c r="B151" s="348"/>
      <c r="C151" s="305"/>
      <c r="D151" s="305"/>
      <c r="E151" s="305"/>
      <c r="F151" s="305"/>
      <c r="G151" s="355"/>
      <c r="H151" s="305"/>
      <c r="I151" s="305"/>
      <c r="J151" s="305"/>
      <c r="K151" s="305"/>
      <c r="L151" s="305"/>
      <c r="M151" s="305"/>
      <c r="N151" s="305"/>
      <c r="O151" s="305"/>
      <c r="P151" s="305"/>
      <c r="Q151" s="305"/>
      <c r="R151" s="305"/>
      <c r="S151" s="305"/>
      <c r="T151" s="305"/>
      <c r="U151" s="305"/>
      <c r="V151" s="305"/>
      <c r="W151" s="305"/>
      <c r="X151" s="305"/>
      <c r="Y151" s="305"/>
      <c r="Z151" s="305"/>
      <c r="AA151" s="305"/>
      <c r="AB151" s="304"/>
      <c r="AC151" s="274"/>
    </row>
    <row r="152" spans="2:29" ht="30" customHeight="1">
      <c r="B152" s="348"/>
      <c r="C152" s="305"/>
      <c r="D152" s="305"/>
      <c r="E152" s="305"/>
      <c r="F152" s="305"/>
      <c r="G152" s="355"/>
      <c r="H152" s="305"/>
      <c r="I152" s="305"/>
      <c r="J152" s="305"/>
      <c r="K152" s="305"/>
      <c r="L152" s="305"/>
      <c r="M152" s="305"/>
      <c r="N152" s="305"/>
      <c r="O152" s="305"/>
      <c r="P152" s="305"/>
      <c r="Q152" s="305"/>
      <c r="R152" s="305"/>
      <c r="S152" s="305"/>
      <c r="T152" s="305"/>
      <c r="U152" s="305"/>
      <c r="V152" s="305"/>
      <c r="W152" s="305"/>
      <c r="X152" s="305"/>
      <c r="Y152" s="305"/>
      <c r="Z152" s="305"/>
      <c r="AA152" s="305"/>
      <c r="AB152" s="304"/>
      <c r="AC152" s="274"/>
    </row>
    <row r="153" spans="2:29" ht="30" customHeight="1">
      <c r="B153" s="348"/>
      <c r="C153" s="305"/>
      <c r="D153" s="305"/>
      <c r="E153" s="305"/>
      <c r="F153" s="305"/>
      <c r="G153" s="355"/>
      <c r="H153" s="305"/>
      <c r="I153" s="305"/>
      <c r="J153" s="305"/>
      <c r="K153" s="305"/>
      <c r="L153" s="305"/>
      <c r="M153" s="305"/>
      <c r="N153" s="305"/>
      <c r="O153" s="305"/>
      <c r="P153" s="305"/>
      <c r="Q153" s="305"/>
      <c r="R153" s="305"/>
      <c r="S153" s="305"/>
      <c r="T153" s="305"/>
      <c r="U153" s="305"/>
      <c r="V153" s="305"/>
      <c r="W153" s="305"/>
      <c r="X153" s="305"/>
      <c r="Y153" s="305"/>
      <c r="Z153" s="305"/>
      <c r="AA153" s="305"/>
      <c r="AB153" s="304"/>
      <c r="AC153" s="274"/>
    </row>
    <row r="154" spans="2:29" ht="30" customHeight="1">
      <c r="B154" s="348"/>
      <c r="C154" s="305"/>
      <c r="D154" s="305"/>
      <c r="E154" s="305"/>
      <c r="F154" s="305"/>
      <c r="G154" s="355"/>
      <c r="H154" s="305"/>
      <c r="I154" s="305"/>
      <c r="J154" s="305"/>
      <c r="K154" s="305"/>
      <c r="L154" s="305"/>
      <c r="M154" s="305"/>
      <c r="N154" s="305"/>
      <c r="O154" s="305"/>
      <c r="P154" s="305"/>
      <c r="Q154" s="305"/>
      <c r="R154" s="305"/>
      <c r="S154" s="305"/>
      <c r="T154" s="305"/>
      <c r="U154" s="305"/>
      <c r="V154" s="305"/>
      <c r="W154" s="305"/>
      <c r="X154" s="305"/>
      <c r="Y154" s="305"/>
      <c r="Z154" s="305"/>
      <c r="AA154" s="305"/>
      <c r="AB154" s="304"/>
      <c r="AC154" s="274"/>
    </row>
    <row r="155" spans="2:29" ht="30" customHeight="1">
      <c r="B155" s="348"/>
      <c r="C155" s="305"/>
      <c r="D155" s="305"/>
      <c r="E155" s="305"/>
      <c r="F155" s="305"/>
      <c r="G155" s="355"/>
      <c r="H155" s="305"/>
      <c r="I155" s="305"/>
      <c r="J155" s="305"/>
      <c r="K155" s="305"/>
      <c r="L155" s="305"/>
      <c r="M155" s="305"/>
      <c r="N155" s="305"/>
      <c r="O155" s="305"/>
      <c r="P155" s="305"/>
      <c r="Q155" s="305"/>
      <c r="R155" s="305"/>
      <c r="S155" s="305"/>
      <c r="T155" s="305"/>
      <c r="U155" s="305"/>
      <c r="V155" s="305"/>
      <c r="W155" s="305"/>
      <c r="X155" s="305"/>
      <c r="Y155" s="305"/>
      <c r="Z155" s="305"/>
      <c r="AA155" s="305"/>
      <c r="AB155" s="304"/>
      <c r="AC155" s="274"/>
    </row>
    <row r="156" spans="2:29" ht="30" customHeight="1">
      <c r="B156" s="348"/>
      <c r="C156" s="305"/>
      <c r="D156" s="305"/>
      <c r="E156" s="305"/>
      <c r="F156" s="305"/>
      <c r="G156" s="355"/>
      <c r="H156" s="305"/>
      <c r="I156" s="305"/>
      <c r="J156" s="305"/>
      <c r="K156" s="305"/>
      <c r="L156" s="305"/>
      <c r="M156" s="305"/>
      <c r="N156" s="305"/>
      <c r="O156" s="305"/>
      <c r="P156" s="305"/>
      <c r="Q156" s="305"/>
      <c r="R156" s="305"/>
      <c r="S156" s="305"/>
      <c r="T156" s="305"/>
      <c r="U156" s="305"/>
      <c r="V156" s="305"/>
      <c r="W156" s="305"/>
      <c r="X156" s="305"/>
      <c r="Y156" s="305"/>
      <c r="Z156" s="305"/>
      <c r="AA156" s="305"/>
      <c r="AB156" s="304"/>
      <c r="AC156" s="274"/>
    </row>
    <row r="157" spans="2:29" ht="30" customHeight="1">
      <c r="B157" s="348"/>
      <c r="C157" s="305"/>
      <c r="D157" s="305"/>
      <c r="E157" s="305"/>
      <c r="F157" s="305"/>
      <c r="G157" s="355"/>
      <c r="H157" s="305"/>
      <c r="I157" s="305"/>
      <c r="J157" s="305"/>
      <c r="K157" s="305"/>
      <c r="L157" s="305"/>
      <c r="M157" s="305"/>
      <c r="N157" s="305"/>
      <c r="O157" s="305"/>
      <c r="P157" s="305"/>
      <c r="Q157" s="305"/>
      <c r="R157" s="305"/>
      <c r="S157" s="305"/>
      <c r="T157" s="305"/>
      <c r="U157" s="305"/>
      <c r="V157" s="305"/>
      <c r="W157" s="305"/>
      <c r="X157" s="305"/>
      <c r="Y157" s="305"/>
      <c r="Z157" s="305"/>
      <c r="AA157" s="305"/>
      <c r="AB157" s="304"/>
    </row>
    <row r="158" spans="2:29" ht="30" customHeight="1">
      <c r="B158" s="348"/>
      <c r="C158" s="305"/>
      <c r="D158" s="305"/>
      <c r="E158" s="305"/>
      <c r="F158" s="305"/>
      <c r="G158" s="355"/>
      <c r="H158" s="305"/>
      <c r="I158" s="305"/>
      <c r="J158" s="305"/>
      <c r="K158" s="305"/>
      <c r="L158" s="305"/>
      <c r="M158" s="305"/>
      <c r="N158" s="305"/>
      <c r="O158" s="305"/>
      <c r="P158" s="305"/>
      <c r="Q158" s="305"/>
      <c r="R158" s="305"/>
      <c r="S158" s="305"/>
      <c r="T158" s="305"/>
      <c r="U158" s="305"/>
      <c r="V158" s="305"/>
      <c r="W158" s="305"/>
      <c r="X158" s="305"/>
      <c r="Y158" s="305"/>
      <c r="Z158" s="305"/>
      <c r="AA158" s="305"/>
      <c r="AB158" s="304"/>
    </row>
    <row r="159" spans="2:29" ht="30" customHeight="1">
      <c r="B159" s="348"/>
      <c r="C159" s="305"/>
      <c r="D159" s="305"/>
      <c r="E159" s="305"/>
      <c r="F159" s="305"/>
      <c r="G159" s="355"/>
      <c r="H159" s="305"/>
      <c r="I159" s="305"/>
      <c r="J159" s="305"/>
      <c r="K159" s="305"/>
      <c r="L159" s="305"/>
      <c r="M159" s="305"/>
      <c r="N159" s="305"/>
      <c r="O159" s="305"/>
      <c r="P159" s="305"/>
      <c r="Q159" s="305"/>
      <c r="R159" s="305"/>
      <c r="S159" s="305"/>
      <c r="T159" s="305"/>
      <c r="U159" s="305"/>
      <c r="V159" s="305"/>
      <c r="W159" s="305"/>
      <c r="X159" s="305"/>
      <c r="Y159" s="305"/>
      <c r="Z159" s="305"/>
      <c r="AA159" s="305"/>
      <c r="AB159" s="304"/>
    </row>
    <row r="160" spans="2:29" ht="30" customHeight="1">
      <c r="B160" s="348"/>
      <c r="C160" s="305"/>
      <c r="D160" s="305"/>
      <c r="E160" s="305"/>
      <c r="F160" s="305"/>
      <c r="G160" s="355"/>
      <c r="H160" s="305"/>
      <c r="I160" s="305"/>
      <c r="J160" s="305"/>
      <c r="K160" s="305"/>
      <c r="L160" s="305"/>
      <c r="M160" s="305"/>
      <c r="N160" s="305"/>
      <c r="O160" s="305"/>
      <c r="P160" s="305"/>
      <c r="Q160" s="305"/>
      <c r="R160" s="305"/>
      <c r="S160" s="305"/>
      <c r="T160" s="305"/>
      <c r="U160" s="305"/>
      <c r="V160" s="305"/>
      <c r="W160" s="305"/>
      <c r="X160" s="305"/>
      <c r="Y160" s="305"/>
      <c r="Z160" s="305"/>
      <c r="AA160" s="305"/>
      <c r="AB160" s="304"/>
    </row>
    <row r="161" spans="2:28" ht="30" customHeight="1">
      <c r="B161" s="348"/>
      <c r="C161" s="305"/>
      <c r="D161" s="305"/>
      <c r="E161" s="305"/>
      <c r="F161" s="305"/>
      <c r="G161" s="355"/>
      <c r="H161" s="305"/>
      <c r="I161" s="305"/>
      <c r="J161" s="305"/>
      <c r="K161" s="305"/>
      <c r="L161" s="305"/>
      <c r="M161" s="305"/>
      <c r="N161" s="305"/>
      <c r="O161" s="305"/>
      <c r="P161" s="305"/>
      <c r="Q161" s="305"/>
      <c r="R161" s="305"/>
      <c r="S161" s="305"/>
      <c r="T161" s="305"/>
      <c r="U161" s="305"/>
      <c r="V161" s="305"/>
      <c r="W161" s="305"/>
      <c r="X161" s="305"/>
      <c r="Y161" s="305"/>
      <c r="Z161" s="305"/>
      <c r="AA161" s="305"/>
      <c r="AB161" s="304"/>
    </row>
    <row r="162" spans="2:28" ht="30" customHeight="1">
      <c r="B162" s="348"/>
      <c r="C162" s="305"/>
      <c r="D162" s="305"/>
      <c r="E162" s="305"/>
      <c r="F162" s="305"/>
      <c r="G162" s="355"/>
      <c r="H162" s="305"/>
      <c r="I162" s="305"/>
      <c r="J162" s="305"/>
      <c r="K162" s="305"/>
      <c r="L162" s="305"/>
      <c r="M162" s="305"/>
      <c r="N162" s="305"/>
      <c r="O162" s="305"/>
      <c r="P162" s="305"/>
      <c r="Q162" s="305"/>
      <c r="R162" s="305"/>
      <c r="S162" s="305"/>
      <c r="T162" s="305"/>
      <c r="U162" s="305"/>
      <c r="V162" s="305"/>
      <c r="W162" s="305"/>
      <c r="X162" s="305"/>
      <c r="Y162" s="305"/>
      <c r="Z162" s="305"/>
      <c r="AA162" s="305"/>
      <c r="AB162" s="304"/>
    </row>
    <row r="163" spans="2:28" ht="30" customHeight="1">
      <c r="B163" s="348"/>
      <c r="C163" s="305"/>
      <c r="D163" s="305"/>
      <c r="E163" s="305"/>
      <c r="F163" s="305"/>
      <c r="G163" s="355"/>
      <c r="H163" s="305"/>
      <c r="I163" s="305"/>
      <c r="J163" s="305"/>
      <c r="K163" s="305"/>
      <c r="L163" s="305"/>
      <c r="M163" s="305"/>
      <c r="N163" s="305"/>
      <c r="O163" s="305"/>
      <c r="P163" s="305"/>
      <c r="Q163" s="305"/>
      <c r="R163" s="305"/>
      <c r="S163" s="305"/>
      <c r="T163" s="305"/>
      <c r="U163" s="305"/>
      <c r="V163" s="305"/>
      <c r="W163" s="305"/>
      <c r="X163" s="305"/>
      <c r="Y163" s="305"/>
      <c r="Z163" s="305"/>
      <c r="AA163" s="305"/>
      <c r="AB163" s="304"/>
    </row>
    <row r="164" spans="2:28" ht="30" customHeight="1">
      <c r="B164" s="348"/>
      <c r="C164" s="305"/>
      <c r="D164" s="305"/>
      <c r="E164" s="305"/>
      <c r="F164" s="305"/>
      <c r="G164" s="355"/>
      <c r="H164" s="305"/>
      <c r="I164" s="305"/>
      <c r="J164" s="305"/>
      <c r="K164" s="305"/>
      <c r="L164" s="305"/>
      <c r="M164" s="305"/>
      <c r="N164" s="305"/>
      <c r="O164" s="305"/>
      <c r="P164" s="305"/>
      <c r="Q164" s="305"/>
      <c r="R164" s="305"/>
      <c r="S164" s="305"/>
      <c r="T164" s="305"/>
      <c r="U164" s="305"/>
      <c r="V164" s="305"/>
      <c r="W164" s="305"/>
      <c r="X164" s="305"/>
      <c r="Y164" s="305"/>
      <c r="Z164" s="305"/>
      <c r="AA164" s="305"/>
      <c r="AB164" s="304"/>
    </row>
    <row r="165" spans="2:28" ht="30" customHeight="1">
      <c r="B165" s="348"/>
      <c r="C165" s="305"/>
      <c r="D165" s="305"/>
      <c r="E165" s="305"/>
      <c r="F165" s="305"/>
      <c r="G165" s="355"/>
      <c r="H165" s="305"/>
      <c r="I165" s="305"/>
      <c r="J165" s="305"/>
      <c r="K165" s="305"/>
      <c r="L165" s="305"/>
      <c r="M165" s="305"/>
      <c r="N165" s="305"/>
      <c r="O165" s="305"/>
      <c r="P165" s="305"/>
      <c r="Q165" s="305"/>
      <c r="R165" s="305"/>
      <c r="S165" s="305"/>
      <c r="T165" s="305"/>
      <c r="U165" s="305"/>
      <c r="V165" s="305"/>
      <c r="W165" s="305"/>
      <c r="X165" s="305"/>
      <c r="Y165" s="305"/>
      <c r="Z165" s="305"/>
      <c r="AA165" s="305"/>
      <c r="AB165" s="304"/>
    </row>
    <row r="166" spans="2:28" ht="30" customHeight="1">
      <c r="B166" s="348"/>
      <c r="C166" s="305"/>
      <c r="D166" s="305"/>
      <c r="E166" s="305"/>
      <c r="F166" s="305"/>
      <c r="G166" s="355"/>
      <c r="H166" s="305"/>
      <c r="I166" s="305"/>
      <c r="J166" s="305"/>
      <c r="K166" s="305"/>
      <c r="L166" s="305"/>
      <c r="M166" s="305"/>
      <c r="N166" s="305"/>
      <c r="O166" s="305"/>
      <c r="P166" s="305"/>
      <c r="Q166" s="305"/>
      <c r="R166" s="305"/>
      <c r="S166" s="305"/>
      <c r="T166" s="305"/>
      <c r="U166" s="305"/>
      <c r="V166" s="305"/>
      <c r="W166" s="305"/>
      <c r="X166" s="305"/>
      <c r="Y166" s="305"/>
      <c r="Z166" s="305"/>
      <c r="AA166" s="305"/>
      <c r="AB166" s="304"/>
    </row>
    <row r="167" spans="2:28" ht="30" customHeight="1">
      <c r="B167" s="348"/>
      <c r="C167" s="305"/>
      <c r="D167" s="305"/>
      <c r="E167" s="305"/>
      <c r="F167" s="305"/>
      <c r="G167" s="355"/>
      <c r="H167" s="305"/>
      <c r="I167" s="305"/>
      <c r="J167" s="305"/>
      <c r="K167" s="305"/>
      <c r="L167" s="305"/>
      <c r="M167" s="305"/>
      <c r="N167" s="305"/>
      <c r="O167" s="305"/>
      <c r="P167" s="305"/>
      <c r="Q167" s="305"/>
      <c r="R167" s="305"/>
      <c r="S167" s="305"/>
      <c r="T167" s="305"/>
      <c r="U167" s="305"/>
      <c r="V167" s="305"/>
      <c r="W167" s="305"/>
      <c r="X167" s="305"/>
      <c r="Y167" s="305"/>
      <c r="Z167" s="305"/>
      <c r="AA167" s="305"/>
      <c r="AB167" s="304"/>
    </row>
    <row r="168" spans="2:28" ht="30" customHeight="1">
      <c r="B168" s="348"/>
      <c r="C168" s="305"/>
      <c r="D168" s="305"/>
      <c r="E168" s="305"/>
      <c r="F168" s="305"/>
      <c r="G168" s="355"/>
      <c r="H168" s="305"/>
      <c r="I168" s="305"/>
      <c r="J168" s="305"/>
      <c r="K168" s="305"/>
      <c r="L168" s="305"/>
      <c r="M168" s="305"/>
      <c r="N168" s="305"/>
      <c r="O168" s="305"/>
      <c r="P168" s="305"/>
      <c r="Q168" s="305"/>
      <c r="R168" s="305"/>
      <c r="S168" s="305"/>
      <c r="T168" s="305"/>
      <c r="U168" s="305"/>
      <c r="V168" s="305"/>
      <c r="W168" s="305"/>
      <c r="X168" s="305"/>
      <c r="Y168" s="305"/>
      <c r="Z168" s="305"/>
      <c r="AA168" s="305"/>
      <c r="AB168" s="304"/>
    </row>
    <row r="169" spans="2:28" ht="30" customHeight="1">
      <c r="B169" s="348"/>
      <c r="C169" s="305"/>
      <c r="D169" s="305"/>
      <c r="E169" s="305"/>
      <c r="F169" s="305"/>
      <c r="G169" s="355"/>
      <c r="H169" s="305"/>
      <c r="I169" s="305"/>
      <c r="J169" s="305"/>
      <c r="K169" s="305"/>
      <c r="L169" s="305"/>
      <c r="M169" s="305"/>
      <c r="N169" s="305"/>
      <c r="O169" s="305"/>
      <c r="P169" s="305"/>
      <c r="Q169" s="305"/>
      <c r="R169" s="305"/>
      <c r="S169" s="305"/>
      <c r="T169" s="305"/>
      <c r="U169" s="305"/>
      <c r="V169" s="305"/>
      <c r="W169" s="305"/>
      <c r="X169" s="305"/>
      <c r="Y169" s="305"/>
      <c r="Z169" s="305"/>
      <c r="AA169" s="305"/>
      <c r="AB169" s="304"/>
    </row>
    <row r="170" spans="2:28" ht="30" customHeight="1">
      <c r="B170" s="348"/>
      <c r="C170" s="305"/>
      <c r="D170" s="305"/>
      <c r="E170" s="305"/>
      <c r="F170" s="305"/>
      <c r="G170" s="355"/>
      <c r="H170" s="305"/>
      <c r="I170" s="305"/>
      <c r="J170" s="305"/>
      <c r="K170" s="305"/>
      <c r="L170" s="305"/>
      <c r="M170" s="305"/>
      <c r="N170" s="305"/>
      <c r="O170" s="305"/>
      <c r="P170" s="305"/>
      <c r="Q170" s="305"/>
      <c r="R170" s="305"/>
      <c r="S170" s="305"/>
      <c r="T170" s="305"/>
      <c r="U170" s="305"/>
      <c r="V170" s="305"/>
      <c r="W170" s="305"/>
      <c r="X170" s="305"/>
      <c r="Y170" s="305"/>
      <c r="Z170" s="305"/>
      <c r="AA170" s="305"/>
      <c r="AB170" s="304"/>
    </row>
    <row r="171" spans="2:28" ht="30" customHeight="1">
      <c r="B171" s="348"/>
      <c r="C171" s="305"/>
      <c r="D171" s="305"/>
      <c r="E171" s="305"/>
      <c r="F171" s="305"/>
      <c r="G171" s="355"/>
      <c r="H171" s="305"/>
      <c r="I171" s="305"/>
      <c r="J171" s="305"/>
      <c r="K171" s="305"/>
      <c r="L171" s="305"/>
      <c r="M171" s="305"/>
      <c r="N171" s="305"/>
      <c r="O171" s="305"/>
      <c r="P171" s="305"/>
      <c r="Q171" s="305"/>
      <c r="R171" s="305"/>
      <c r="S171" s="305"/>
      <c r="T171" s="305"/>
      <c r="U171" s="305"/>
      <c r="V171" s="305"/>
      <c r="W171" s="305"/>
      <c r="X171" s="305"/>
      <c r="Y171" s="305"/>
      <c r="Z171" s="305"/>
      <c r="AA171" s="305"/>
      <c r="AB171" s="304"/>
    </row>
    <row r="172" spans="2:28" ht="30" customHeight="1">
      <c r="B172" s="348"/>
      <c r="C172" s="305"/>
      <c r="D172" s="305"/>
      <c r="E172" s="305"/>
      <c r="F172" s="305"/>
      <c r="G172" s="355"/>
      <c r="H172" s="305"/>
      <c r="I172" s="305"/>
      <c r="J172" s="305"/>
      <c r="K172" s="305"/>
      <c r="L172" s="305"/>
      <c r="M172" s="305"/>
      <c r="N172" s="305"/>
      <c r="O172" s="305"/>
      <c r="P172" s="305"/>
      <c r="Q172" s="305"/>
      <c r="R172" s="305"/>
      <c r="S172" s="305"/>
      <c r="T172" s="305"/>
      <c r="U172" s="305"/>
      <c r="V172" s="305"/>
      <c r="W172" s="305"/>
      <c r="X172" s="305"/>
      <c r="Y172" s="305"/>
      <c r="Z172" s="305"/>
      <c r="AA172" s="305"/>
      <c r="AB172" s="304"/>
    </row>
    <row r="173" spans="2:28" ht="30" customHeight="1">
      <c r="B173" s="348"/>
      <c r="C173" s="305"/>
      <c r="D173" s="305"/>
      <c r="E173" s="305"/>
      <c r="F173" s="305"/>
      <c r="G173" s="355"/>
      <c r="H173" s="305"/>
      <c r="I173" s="305"/>
      <c r="J173" s="305"/>
      <c r="K173" s="305"/>
      <c r="L173" s="305"/>
      <c r="M173" s="305"/>
      <c r="N173" s="305"/>
      <c r="O173" s="305"/>
      <c r="P173" s="305"/>
      <c r="Q173" s="305"/>
      <c r="R173" s="305"/>
      <c r="S173" s="305"/>
      <c r="T173" s="305"/>
      <c r="U173" s="305"/>
      <c r="V173" s="305"/>
      <c r="W173" s="305"/>
      <c r="X173" s="305"/>
      <c r="Y173" s="305"/>
      <c r="Z173" s="305"/>
      <c r="AA173" s="305"/>
      <c r="AB173" s="304"/>
    </row>
    <row r="174" spans="2:28" ht="30" customHeight="1">
      <c r="B174" s="348"/>
      <c r="C174" s="305"/>
      <c r="D174" s="305"/>
      <c r="E174" s="305"/>
      <c r="F174" s="305"/>
      <c r="G174" s="355"/>
      <c r="H174" s="305"/>
      <c r="I174" s="305"/>
      <c r="J174" s="305"/>
      <c r="K174" s="305"/>
      <c r="L174" s="305"/>
      <c r="M174" s="305"/>
      <c r="N174" s="305"/>
      <c r="O174" s="305"/>
      <c r="P174" s="305"/>
      <c r="Q174" s="305"/>
      <c r="R174" s="305"/>
      <c r="S174" s="305"/>
      <c r="T174" s="305"/>
      <c r="U174" s="305"/>
      <c r="V174" s="305"/>
      <c r="W174" s="305"/>
      <c r="X174" s="305"/>
      <c r="Y174" s="305"/>
      <c r="Z174" s="305"/>
      <c r="AA174" s="305"/>
      <c r="AB174" s="304"/>
    </row>
    <row r="175" spans="2:28" ht="30" customHeight="1">
      <c r="B175" s="356"/>
      <c r="C175" s="305"/>
      <c r="D175" s="305"/>
      <c r="E175" s="305"/>
      <c r="F175" s="305"/>
      <c r="G175" s="355"/>
      <c r="H175" s="305"/>
      <c r="I175" s="305"/>
      <c r="J175" s="305"/>
      <c r="K175" s="305"/>
      <c r="L175" s="305"/>
      <c r="M175" s="305"/>
      <c r="N175" s="305"/>
      <c r="O175" s="305"/>
      <c r="P175" s="305"/>
      <c r="Q175" s="305"/>
      <c r="R175" s="305"/>
      <c r="S175" s="305"/>
      <c r="T175" s="305"/>
      <c r="U175" s="305"/>
      <c r="V175" s="305"/>
      <c r="W175" s="305"/>
      <c r="X175" s="305"/>
      <c r="Y175" s="305"/>
      <c r="Z175" s="305"/>
      <c r="AA175" s="305"/>
      <c r="AB175" s="304"/>
    </row>
    <row r="176" spans="2:28" ht="30" customHeight="1">
      <c r="B176" s="357"/>
      <c r="C176" s="305"/>
      <c r="D176" s="305"/>
      <c r="E176" s="305"/>
      <c r="F176" s="305"/>
      <c r="G176" s="355"/>
      <c r="H176" s="305"/>
      <c r="I176" s="305"/>
      <c r="J176" s="305"/>
      <c r="K176" s="305"/>
      <c r="L176" s="305"/>
      <c r="M176" s="305"/>
      <c r="N176" s="305"/>
      <c r="O176" s="305"/>
      <c r="P176" s="305"/>
      <c r="Q176" s="305"/>
      <c r="R176" s="305"/>
      <c r="S176" s="305"/>
      <c r="T176" s="305"/>
      <c r="U176" s="305"/>
      <c r="V176" s="305"/>
      <c r="W176" s="305"/>
      <c r="X176" s="305"/>
      <c r="Y176" s="305"/>
      <c r="Z176" s="305"/>
      <c r="AA176" s="305"/>
      <c r="AB176" s="304"/>
    </row>
    <row r="177" spans="1:29" ht="30" customHeight="1">
      <c r="C177" s="305"/>
      <c r="D177" s="305"/>
      <c r="E177" s="305"/>
      <c r="F177" s="305"/>
      <c r="G177" s="355"/>
      <c r="H177" s="305"/>
      <c r="I177" s="305"/>
      <c r="J177" s="305"/>
      <c r="K177" s="305"/>
      <c r="L177" s="305"/>
      <c r="M177" s="305"/>
      <c r="N177" s="305"/>
      <c r="O177" s="305"/>
      <c r="P177" s="305"/>
      <c r="Q177" s="305"/>
      <c r="R177" s="305"/>
      <c r="S177" s="305"/>
      <c r="T177" s="305"/>
      <c r="U177" s="305"/>
      <c r="V177" s="305"/>
      <c r="W177" s="305"/>
      <c r="X177" s="305"/>
      <c r="Y177" s="305"/>
      <c r="Z177" s="305"/>
      <c r="AA177" s="305"/>
      <c r="AB177" s="304"/>
    </row>
    <row r="178" spans="1:29" ht="30" customHeight="1">
      <c r="B178" s="352"/>
      <c r="C178" s="305"/>
      <c r="D178" s="305"/>
      <c r="E178" s="305"/>
      <c r="F178" s="305"/>
      <c r="G178" s="355"/>
      <c r="H178" s="305"/>
      <c r="I178" s="305"/>
      <c r="J178" s="305"/>
      <c r="K178" s="305"/>
      <c r="L178" s="305"/>
      <c r="M178" s="305"/>
      <c r="N178" s="305"/>
      <c r="O178" s="305"/>
      <c r="P178" s="305"/>
      <c r="Q178" s="305"/>
      <c r="R178" s="305"/>
      <c r="S178" s="305"/>
      <c r="T178" s="305"/>
      <c r="U178" s="305"/>
      <c r="V178" s="305"/>
      <c r="W178" s="305"/>
      <c r="X178" s="305"/>
      <c r="Y178" s="305"/>
      <c r="Z178" s="305"/>
      <c r="AA178" s="305"/>
      <c r="AB178" s="304"/>
      <c r="AC178" s="358"/>
    </row>
    <row r="179" spans="1:29" ht="30" customHeight="1">
      <c r="B179" s="305"/>
      <c r="C179" s="305"/>
      <c r="D179" s="305"/>
      <c r="E179" s="305"/>
      <c r="F179" s="305"/>
      <c r="G179" s="355"/>
      <c r="H179" s="305"/>
      <c r="I179" s="305"/>
      <c r="J179" s="305"/>
      <c r="K179" s="305"/>
      <c r="L179" s="305"/>
      <c r="M179" s="305"/>
      <c r="N179" s="305"/>
      <c r="O179" s="305"/>
      <c r="P179" s="305"/>
      <c r="Q179" s="305"/>
      <c r="R179" s="305"/>
      <c r="S179" s="305"/>
      <c r="T179" s="305"/>
      <c r="U179" s="305"/>
      <c r="V179" s="305"/>
      <c r="W179" s="305"/>
      <c r="X179" s="305"/>
      <c r="Y179" s="305"/>
      <c r="Z179" s="305"/>
      <c r="AA179" s="305"/>
      <c r="AB179" s="304"/>
      <c r="AC179" s="352"/>
    </row>
    <row r="180" spans="1:29" ht="30" customHeight="1">
      <c r="B180" s="305"/>
      <c r="C180" s="305"/>
      <c r="D180" s="305"/>
      <c r="E180" s="305"/>
      <c r="F180" s="305"/>
      <c r="G180" s="355"/>
      <c r="H180" s="305"/>
      <c r="I180" s="305"/>
      <c r="J180" s="305"/>
      <c r="K180" s="305"/>
      <c r="L180" s="305"/>
      <c r="M180" s="305"/>
      <c r="N180" s="305"/>
      <c r="O180" s="305"/>
      <c r="P180" s="305"/>
      <c r="Q180" s="305"/>
      <c r="R180" s="305"/>
      <c r="S180" s="305"/>
      <c r="T180" s="305"/>
      <c r="U180" s="305"/>
      <c r="V180" s="305"/>
      <c r="W180" s="305"/>
      <c r="X180" s="305"/>
      <c r="Y180" s="305"/>
      <c r="Z180" s="305"/>
      <c r="AA180" s="305"/>
      <c r="AB180" s="304"/>
    </row>
    <row r="181" spans="1:29" ht="30" customHeight="1">
      <c r="B181" s="305"/>
      <c r="C181" s="305"/>
      <c r="D181" s="305"/>
      <c r="E181" s="305"/>
      <c r="F181" s="305"/>
      <c r="G181" s="355"/>
      <c r="H181" s="305"/>
      <c r="I181" s="305"/>
      <c r="J181" s="305"/>
      <c r="K181" s="305"/>
      <c r="L181" s="305"/>
      <c r="M181" s="305"/>
      <c r="N181" s="305"/>
      <c r="O181" s="305"/>
      <c r="P181" s="305"/>
      <c r="Q181" s="305"/>
      <c r="R181" s="305"/>
      <c r="S181" s="305"/>
      <c r="T181" s="305"/>
      <c r="U181" s="305"/>
      <c r="V181" s="305"/>
      <c r="W181" s="305"/>
      <c r="X181" s="305"/>
      <c r="Y181" s="305"/>
      <c r="Z181" s="305"/>
      <c r="AA181" s="305"/>
      <c r="AB181" s="304"/>
    </row>
    <row r="182" spans="1:29" ht="30" customHeight="1">
      <c r="B182" s="305"/>
      <c r="C182" s="305"/>
      <c r="D182" s="305"/>
      <c r="E182" s="305"/>
      <c r="F182" s="305"/>
      <c r="G182" s="355"/>
      <c r="H182" s="305"/>
      <c r="I182" s="305"/>
      <c r="J182" s="305"/>
      <c r="K182" s="305"/>
      <c r="L182" s="305"/>
      <c r="M182" s="305"/>
      <c r="N182" s="305"/>
      <c r="O182" s="305"/>
      <c r="P182" s="305"/>
      <c r="Q182" s="305"/>
      <c r="R182" s="305"/>
      <c r="S182" s="305"/>
      <c r="T182" s="305"/>
      <c r="U182" s="305"/>
      <c r="V182" s="305"/>
      <c r="W182" s="305"/>
      <c r="X182" s="305"/>
      <c r="Y182" s="305"/>
      <c r="Z182" s="305"/>
      <c r="AA182" s="305"/>
      <c r="AB182" s="304"/>
    </row>
    <row r="183" spans="1:29" ht="30" customHeight="1">
      <c r="B183" s="305"/>
      <c r="C183" s="305"/>
      <c r="D183" s="305"/>
      <c r="E183" s="305"/>
      <c r="F183" s="305"/>
      <c r="G183" s="355"/>
      <c r="H183" s="305"/>
      <c r="I183" s="305"/>
      <c r="J183" s="305"/>
      <c r="K183" s="305"/>
      <c r="L183" s="305"/>
      <c r="M183" s="305"/>
      <c r="N183" s="305"/>
      <c r="O183" s="305"/>
      <c r="P183" s="305"/>
      <c r="Q183" s="305"/>
      <c r="R183" s="305"/>
      <c r="S183" s="305"/>
      <c r="T183" s="305"/>
      <c r="U183" s="305"/>
      <c r="V183" s="305"/>
      <c r="W183" s="305"/>
      <c r="X183" s="305"/>
      <c r="Y183" s="305"/>
      <c r="Z183" s="305"/>
      <c r="AA183" s="305"/>
      <c r="AB183" s="304"/>
    </row>
    <row r="184" spans="1:29" ht="30" customHeight="1">
      <c r="B184" s="305"/>
      <c r="C184" s="305"/>
      <c r="D184" s="305"/>
      <c r="E184" s="305"/>
      <c r="F184" s="305"/>
      <c r="G184" s="355"/>
      <c r="H184" s="305"/>
      <c r="I184" s="305"/>
      <c r="J184" s="305"/>
      <c r="K184" s="305"/>
      <c r="L184" s="305"/>
      <c r="M184" s="305"/>
      <c r="N184" s="305"/>
      <c r="O184" s="305"/>
      <c r="P184" s="305"/>
      <c r="Q184" s="305"/>
      <c r="R184" s="305"/>
      <c r="S184" s="305"/>
      <c r="T184" s="305"/>
      <c r="U184" s="305"/>
      <c r="V184" s="305"/>
      <c r="W184" s="305"/>
      <c r="X184" s="305"/>
      <c r="Y184" s="305"/>
      <c r="Z184" s="305"/>
      <c r="AA184" s="305"/>
      <c r="AB184" s="304"/>
    </row>
    <row r="185" spans="1:29" ht="30" customHeight="1">
      <c r="B185" s="305"/>
      <c r="C185" s="305"/>
      <c r="D185" s="305"/>
      <c r="E185" s="305"/>
      <c r="F185" s="305"/>
      <c r="G185" s="355"/>
      <c r="H185" s="305"/>
      <c r="I185" s="305"/>
      <c r="J185" s="305"/>
      <c r="K185" s="305"/>
      <c r="L185" s="305"/>
      <c r="M185" s="305"/>
      <c r="N185" s="305"/>
      <c r="O185" s="305"/>
      <c r="P185" s="305"/>
      <c r="Q185" s="305"/>
      <c r="R185" s="305"/>
      <c r="S185" s="305"/>
      <c r="T185" s="305"/>
      <c r="U185" s="305"/>
      <c r="V185" s="305"/>
      <c r="W185" s="305"/>
      <c r="X185" s="305"/>
      <c r="Y185" s="305"/>
      <c r="Z185" s="305"/>
      <c r="AA185" s="305"/>
      <c r="AB185" s="357"/>
    </row>
    <row r="186" spans="1:29" ht="30" customHeight="1">
      <c r="A186" s="352"/>
      <c r="B186" s="305"/>
      <c r="C186" s="305"/>
      <c r="D186" s="305"/>
      <c r="E186" s="305"/>
      <c r="F186" s="305"/>
      <c r="G186" s="355"/>
      <c r="H186" s="305"/>
      <c r="I186" s="305"/>
      <c r="J186" s="305"/>
      <c r="K186" s="305"/>
      <c r="L186" s="305"/>
      <c r="M186" s="305"/>
      <c r="N186" s="305"/>
      <c r="O186" s="305"/>
      <c r="P186" s="305"/>
      <c r="Q186" s="305"/>
      <c r="R186" s="305"/>
      <c r="S186" s="305"/>
      <c r="T186" s="305"/>
      <c r="U186" s="305"/>
      <c r="V186" s="305"/>
      <c r="W186" s="305"/>
      <c r="X186" s="305"/>
      <c r="Y186" s="305"/>
      <c r="Z186" s="305"/>
      <c r="AA186" s="305"/>
      <c r="AB186" s="357"/>
    </row>
    <row r="187" spans="1:29" s="358" customFormat="1" ht="30" customHeight="1">
      <c r="A187" s="305"/>
      <c r="B187" s="305"/>
      <c r="C187" s="305"/>
      <c r="D187" s="305"/>
      <c r="E187" s="305"/>
      <c r="F187" s="305"/>
      <c r="G187" s="355"/>
      <c r="H187" s="305"/>
      <c r="I187" s="305"/>
      <c r="J187" s="305"/>
      <c r="K187" s="305"/>
      <c r="L187" s="305"/>
      <c r="M187" s="305"/>
      <c r="N187" s="305"/>
      <c r="O187" s="305"/>
      <c r="P187" s="305"/>
      <c r="Q187" s="305"/>
      <c r="R187" s="305"/>
      <c r="S187" s="305"/>
      <c r="T187" s="305"/>
      <c r="U187" s="305"/>
      <c r="V187" s="305"/>
      <c r="W187" s="305"/>
      <c r="X187" s="305"/>
      <c r="Y187" s="305"/>
      <c r="Z187" s="305"/>
      <c r="AA187" s="305"/>
      <c r="AB187" s="359" t="s">
        <v>1270</v>
      </c>
      <c r="AC187" s="272"/>
    </row>
    <row r="188" spans="1:29" s="352" customFormat="1" ht="30" customHeight="1">
      <c r="A188" s="305"/>
      <c r="B188" s="305"/>
      <c r="C188" s="305"/>
      <c r="D188" s="305"/>
      <c r="E188" s="305"/>
      <c r="F188" s="305"/>
      <c r="G188" s="355"/>
      <c r="H188" s="305"/>
      <c r="I188" s="305"/>
      <c r="J188" s="305"/>
      <c r="K188" s="305"/>
      <c r="L188" s="305"/>
      <c r="M188" s="305"/>
      <c r="N188" s="305"/>
      <c r="O188" s="305"/>
      <c r="P188" s="305"/>
      <c r="Q188" s="305"/>
      <c r="R188" s="305"/>
      <c r="S188" s="305"/>
      <c r="T188" s="305"/>
      <c r="U188" s="305"/>
      <c r="V188" s="305"/>
      <c r="W188" s="305"/>
      <c r="X188" s="305"/>
      <c r="Y188" s="305"/>
      <c r="Z188" s="305"/>
      <c r="AA188" s="305"/>
      <c r="AB188" s="360" t="e">
        <f>#REF!</f>
        <v>#REF!</v>
      </c>
      <c r="AC188" s="272"/>
    </row>
    <row r="189" spans="1:29" ht="30" customHeight="1">
      <c r="A189" s="305"/>
      <c r="B189" s="305"/>
      <c r="C189" s="305"/>
      <c r="D189" s="305"/>
      <c r="E189" s="305"/>
      <c r="F189" s="305"/>
      <c r="G189" s="355"/>
      <c r="H189" s="305"/>
      <c r="I189" s="305"/>
      <c r="J189" s="305"/>
      <c r="K189" s="305"/>
      <c r="L189" s="305"/>
      <c r="M189" s="305"/>
      <c r="N189" s="305"/>
      <c r="O189" s="305"/>
      <c r="P189" s="305"/>
      <c r="Q189" s="305"/>
      <c r="R189" s="305"/>
      <c r="S189" s="305"/>
      <c r="T189" s="305"/>
      <c r="U189" s="305"/>
      <c r="V189" s="305"/>
      <c r="W189" s="305"/>
      <c r="X189" s="305"/>
      <c r="Y189" s="305"/>
      <c r="Z189" s="305"/>
      <c r="AA189" s="305"/>
      <c r="AB189" s="305"/>
    </row>
    <row r="190" spans="1:29" ht="30" customHeight="1">
      <c r="A190" s="305"/>
      <c r="B190" s="305"/>
      <c r="C190" s="305"/>
      <c r="D190" s="305"/>
      <c r="E190" s="305"/>
      <c r="F190" s="305"/>
      <c r="G190" s="355"/>
      <c r="H190" s="305"/>
      <c r="I190" s="305"/>
      <c r="J190" s="305"/>
      <c r="K190" s="305"/>
      <c r="L190" s="305"/>
      <c r="M190" s="305"/>
      <c r="N190" s="305"/>
      <c r="O190" s="305"/>
      <c r="P190" s="305"/>
      <c r="Q190" s="305"/>
      <c r="R190" s="305"/>
      <c r="S190" s="305"/>
      <c r="T190" s="305"/>
      <c r="U190" s="305"/>
      <c r="V190" s="305"/>
      <c r="W190" s="305"/>
      <c r="X190" s="305"/>
      <c r="Y190" s="305"/>
      <c r="Z190" s="305"/>
      <c r="AA190" s="305"/>
      <c r="AB190" s="305"/>
    </row>
    <row r="191" spans="1:29" ht="30" customHeight="1">
      <c r="A191" s="305"/>
      <c r="B191" s="305"/>
      <c r="C191" s="305"/>
      <c r="D191" s="305"/>
      <c r="E191" s="305"/>
      <c r="F191" s="305"/>
      <c r="G191" s="355"/>
      <c r="H191" s="305"/>
      <c r="I191" s="305"/>
      <c r="J191" s="305"/>
      <c r="K191" s="305"/>
      <c r="L191" s="305"/>
      <c r="M191" s="305"/>
      <c r="N191" s="305"/>
      <c r="O191" s="305"/>
      <c r="P191" s="305"/>
      <c r="Q191" s="305"/>
      <c r="R191" s="305"/>
      <c r="S191" s="305"/>
      <c r="T191" s="305"/>
      <c r="U191" s="305"/>
      <c r="V191" s="305"/>
      <c r="W191" s="305"/>
      <c r="X191" s="305"/>
      <c r="Y191" s="305"/>
      <c r="Z191" s="305"/>
      <c r="AA191" s="305"/>
      <c r="AB191" s="305"/>
    </row>
    <row r="192" spans="1:29" ht="30" customHeight="1">
      <c r="A192" s="305"/>
      <c r="B192" s="305"/>
      <c r="C192" s="305"/>
      <c r="D192" s="305"/>
      <c r="E192" s="305"/>
      <c r="F192" s="305"/>
      <c r="G192" s="355"/>
      <c r="H192" s="305"/>
      <c r="I192" s="305"/>
      <c r="J192" s="305"/>
      <c r="K192" s="305"/>
      <c r="L192" s="305"/>
      <c r="M192" s="305"/>
      <c r="N192" s="305"/>
      <c r="O192" s="305"/>
      <c r="P192" s="305"/>
      <c r="Q192" s="305"/>
      <c r="R192" s="305"/>
      <c r="S192" s="305"/>
      <c r="T192" s="305"/>
      <c r="U192" s="305"/>
      <c r="V192" s="305"/>
      <c r="W192" s="305"/>
      <c r="X192" s="305"/>
      <c r="Y192" s="305"/>
      <c r="Z192" s="305"/>
      <c r="AA192" s="305"/>
      <c r="AB192" s="305"/>
    </row>
    <row r="193" spans="1:28" ht="30" customHeight="1">
      <c r="A193" s="305"/>
      <c r="B193" s="305"/>
      <c r="C193" s="305"/>
      <c r="D193" s="305"/>
      <c r="E193" s="305"/>
      <c r="F193" s="305"/>
      <c r="G193" s="355"/>
      <c r="H193" s="305"/>
      <c r="I193" s="305"/>
      <c r="J193" s="305"/>
      <c r="K193" s="305"/>
      <c r="L193" s="305"/>
      <c r="M193" s="305"/>
      <c r="N193" s="305"/>
      <c r="O193" s="305"/>
      <c r="P193" s="305"/>
      <c r="Q193" s="305"/>
      <c r="R193" s="305"/>
      <c r="S193" s="305"/>
      <c r="T193" s="305"/>
      <c r="U193" s="305"/>
      <c r="V193" s="305"/>
      <c r="W193" s="305"/>
      <c r="X193" s="305"/>
      <c r="Y193" s="305"/>
      <c r="Z193" s="305"/>
      <c r="AA193" s="305"/>
      <c r="AB193" s="305"/>
    </row>
    <row r="194" spans="1:28" ht="30" customHeight="1">
      <c r="A194" s="305"/>
      <c r="B194" s="305"/>
      <c r="C194" s="305"/>
      <c r="D194" s="305"/>
      <c r="E194" s="305"/>
      <c r="F194" s="305"/>
      <c r="G194" s="355"/>
      <c r="H194" s="305"/>
      <c r="I194" s="305"/>
      <c r="J194" s="305"/>
      <c r="K194" s="305"/>
      <c r="L194" s="305"/>
      <c r="M194" s="305"/>
      <c r="N194" s="305"/>
      <c r="O194" s="305"/>
      <c r="P194" s="305"/>
      <c r="Q194" s="305"/>
      <c r="R194" s="305"/>
      <c r="S194" s="305"/>
      <c r="T194" s="305"/>
      <c r="U194" s="305"/>
      <c r="V194" s="305"/>
      <c r="W194" s="305"/>
      <c r="X194" s="305"/>
      <c r="Y194" s="305"/>
      <c r="Z194" s="305"/>
      <c r="AA194" s="305"/>
      <c r="AB194" s="305"/>
    </row>
    <row r="195" spans="1:28" ht="30" customHeight="1">
      <c r="A195" s="305"/>
      <c r="B195" s="305"/>
      <c r="C195" s="305"/>
      <c r="D195" s="305"/>
      <c r="E195" s="305"/>
      <c r="F195" s="305"/>
      <c r="G195" s="355"/>
      <c r="H195" s="305"/>
      <c r="I195" s="305"/>
      <c r="J195" s="305"/>
      <c r="K195" s="305"/>
      <c r="L195" s="305"/>
      <c r="M195" s="305"/>
      <c r="N195" s="305"/>
      <c r="O195" s="305"/>
      <c r="P195" s="305"/>
      <c r="Q195" s="305"/>
      <c r="R195" s="305"/>
      <c r="S195" s="305"/>
      <c r="T195" s="305"/>
      <c r="U195" s="305"/>
      <c r="V195" s="305"/>
      <c r="W195" s="305"/>
      <c r="X195" s="305"/>
      <c r="Y195" s="305"/>
      <c r="Z195" s="305"/>
      <c r="AA195" s="305"/>
      <c r="AB195" s="305"/>
    </row>
    <row r="196" spans="1:28" ht="30" customHeight="1">
      <c r="A196" s="305"/>
      <c r="B196" s="305"/>
      <c r="C196" s="305"/>
      <c r="D196" s="305"/>
      <c r="E196" s="305"/>
      <c r="F196" s="305"/>
      <c r="G196" s="355"/>
      <c r="H196" s="305"/>
      <c r="I196" s="305"/>
      <c r="J196" s="305"/>
      <c r="K196" s="305"/>
      <c r="L196" s="305"/>
      <c r="M196" s="305"/>
      <c r="N196" s="305"/>
      <c r="O196" s="305"/>
      <c r="P196" s="305"/>
      <c r="Q196" s="305"/>
      <c r="R196" s="305"/>
      <c r="S196" s="305"/>
      <c r="T196" s="305"/>
      <c r="U196" s="305"/>
      <c r="V196" s="305"/>
      <c r="W196" s="305"/>
      <c r="X196" s="305"/>
      <c r="Y196" s="305"/>
      <c r="Z196" s="305"/>
      <c r="AA196" s="305"/>
      <c r="AB196" s="305"/>
    </row>
    <row r="197" spans="1:28" ht="30" customHeight="1">
      <c r="A197" s="305"/>
      <c r="B197" s="305"/>
      <c r="C197" s="305"/>
      <c r="D197" s="305"/>
      <c r="E197" s="305"/>
      <c r="F197" s="305"/>
      <c r="G197" s="355"/>
      <c r="H197" s="305"/>
      <c r="I197" s="305"/>
      <c r="J197" s="305"/>
      <c r="K197" s="305"/>
      <c r="L197" s="305"/>
      <c r="M197" s="305"/>
      <c r="N197" s="305"/>
      <c r="O197" s="305"/>
      <c r="P197" s="305"/>
      <c r="Q197" s="305"/>
      <c r="R197" s="305"/>
      <c r="S197" s="305"/>
      <c r="T197" s="305"/>
      <c r="U197" s="305"/>
      <c r="V197" s="305"/>
      <c r="W197" s="305"/>
      <c r="X197" s="305"/>
      <c r="Y197" s="305"/>
      <c r="Z197" s="305"/>
      <c r="AA197" s="305"/>
      <c r="AB197" s="305"/>
    </row>
    <row r="198" spans="1:28" ht="30" customHeight="1">
      <c r="A198" s="305"/>
      <c r="B198" s="305"/>
      <c r="C198" s="305"/>
      <c r="D198" s="305"/>
      <c r="E198" s="305"/>
      <c r="F198" s="305"/>
      <c r="G198" s="355"/>
      <c r="H198" s="305"/>
      <c r="I198" s="305"/>
      <c r="J198" s="305"/>
      <c r="K198" s="305"/>
      <c r="L198" s="305"/>
      <c r="M198" s="305"/>
      <c r="N198" s="305"/>
      <c r="O198" s="305"/>
      <c r="P198" s="305"/>
      <c r="Q198" s="305"/>
      <c r="R198" s="305"/>
      <c r="S198" s="305"/>
      <c r="T198" s="305"/>
      <c r="U198" s="305"/>
      <c r="V198" s="305"/>
      <c r="W198" s="305"/>
      <c r="X198" s="305"/>
      <c r="Y198" s="305"/>
      <c r="Z198" s="305"/>
      <c r="AA198" s="305"/>
      <c r="AB198" s="305"/>
    </row>
    <row r="199" spans="1:28" ht="30" customHeight="1">
      <c r="A199" s="305"/>
      <c r="B199" s="305"/>
      <c r="C199" s="305"/>
      <c r="D199" s="305"/>
      <c r="E199" s="305"/>
      <c r="F199" s="305"/>
      <c r="G199" s="355"/>
      <c r="H199" s="305"/>
      <c r="I199" s="305"/>
      <c r="J199" s="305"/>
      <c r="K199" s="305"/>
      <c r="L199" s="305"/>
      <c r="M199" s="305"/>
      <c r="N199" s="305"/>
      <c r="O199" s="305"/>
      <c r="P199" s="305"/>
      <c r="Q199" s="305"/>
      <c r="R199" s="305"/>
      <c r="S199" s="305"/>
      <c r="T199" s="305"/>
      <c r="U199" s="305"/>
      <c r="V199" s="305"/>
      <c r="W199" s="305"/>
      <c r="X199" s="305"/>
      <c r="Y199" s="305"/>
      <c r="Z199" s="305"/>
      <c r="AA199" s="305"/>
      <c r="AB199" s="305"/>
    </row>
    <row r="200" spans="1:28" ht="30" customHeight="1">
      <c r="A200" s="305"/>
      <c r="B200" s="305"/>
      <c r="C200" s="305"/>
      <c r="D200" s="305"/>
      <c r="E200" s="305"/>
      <c r="F200" s="305"/>
      <c r="G200" s="355"/>
      <c r="H200" s="305"/>
      <c r="I200" s="305"/>
      <c r="J200" s="305"/>
      <c r="K200" s="305"/>
      <c r="L200" s="305"/>
      <c r="M200" s="305"/>
      <c r="N200" s="305"/>
      <c r="O200" s="305"/>
      <c r="P200" s="305"/>
      <c r="Q200" s="305"/>
      <c r="R200" s="305"/>
      <c r="S200" s="305"/>
      <c r="T200" s="305"/>
      <c r="U200" s="305"/>
      <c r="V200" s="305"/>
      <c r="W200" s="305"/>
      <c r="X200" s="305"/>
      <c r="Y200" s="305"/>
      <c r="Z200" s="305"/>
      <c r="AA200" s="305"/>
      <c r="AB200" s="305"/>
    </row>
    <row r="201" spans="1:28" ht="30" customHeight="1">
      <c r="A201" s="305"/>
      <c r="B201" s="305"/>
      <c r="C201" s="305"/>
      <c r="D201" s="305"/>
      <c r="E201" s="305"/>
      <c r="F201" s="305"/>
      <c r="G201" s="355"/>
      <c r="H201" s="305"/>
      <c r="I201" s="305"/>
      <c r="J201" s="305"/>
      <c r="K201" s="305"/>
      <c r="L201" s="305"/>
      <c r="M201" s="305"/>
      <c r="N201" s="305"/>
      <c r="O201" s="305"/>
      <c r="P201" s="305"/>
      <c r="Q201" s="305"/>
      <c r="R201" s="305"/>
      <c r="S201" s="305"/>
      <c r="T201" s="305"/>
      <c r="U201" s="305"/>
      <c r="V201" s="305"/>
      <c r="W201" s="305"/>
      <c r="X201" s="305"/>
      <c r="Y201" s="305"/>
      <c r="Z201" s="305"/>
      <c r="AA201" s="305"/>
      <c r="AB201" s="305"/>
    </row>
    <row r="202" spans="1:28" ht="30" customHeight="1">
      <c r="A202" s="305"/>
      <c r="B202" s="305"/>
      <c r="C202" s="305"/>
      <c r="D202" s="305"/>
      <c r="E202" s="305"/>
      <c r="F202" s="305"/>
      <c r="G202" s="355"/>
      <c r="H202" s="305"/>
      <c r="I202" s="305"/>
      <c r="J202" s="305"/>
      <c r="K202" s="305"/>
      <c r="L202" s="305"/>
      <c r="M202" s="305"/>
      <c r="N202" s="305"/>
      <c r="O202" s="305"/>
      <c r="P202" s="305"/>
      <c r="Q202" s="305"/>
      <c r="R202" s="305"/>
      <c r="S202" s="305"/>
      <c r="T202" s="305"/>
      <c r="U202" s="305"/>
      <c r="V202" s="305"/>
      <c r="W202" s="305"/>
      <c r="X202" s="305"/>
      <c r="Y202" s="305"/>
      <c r="Z202" s="305"/>
      <c r="AA202" s="305"/>
      <c r="AB202" s="305"/>
    </row>
    <row r="203" spans="1:28" ht="30" customHeight="1">
      <c r="A203" s="305"/>
      <c r="B203" s="305"/>
      <c r="C203" s="305"/>
      <c r="D203" s="305"/>
      <c r="E203" s="305"/>
      <c r="F203" s="305"/>
      <c r="G203" s="355"/>
      <c r="H203" s="305"/>
      <c r="I203" s="305"/>
      <c r="J203" s="305"/>
      <c r="K203" s="305"/>
      <c r="L203" s="305"/>
      <c r="M203" s="305"/>
      <c r="N203" s="305"/>
      <c r="O203" s="305"/>
      <c r="P203" s="305"/>
      <c r="Q203" s="305"/>
      <c r="R203" s="305"/>
      <c r="S203" s="305"/>
      <c r="T203" s="305"/>
      <c r="U203" s="305"/>
      <c r="V203" s="305"/>
      <c r="W203" s="305"/>
      <c r="X203" s="305"/>
      <c r="Y203" s="305"/>
      <c r="Z203" s="305"/>
      <c r="AA203" s="305"/>
      <c r="AB203" s="305"/>
    </row>
    <row r="204" spans="1:28" ht="30" customHeight="1">
      <c r="A204" s="305"/>
      <c r="B204" s="305"/>
      <c r="C204" s="305"/>
      <c r="D204" s="305"/>
      <c r="E204" s="305"/>
      <c r="F204" s="305"/>
      <c r="G204" s="355"/>
      <c r="H204" s="305"/>
      <c r="I204" s="305"/>
      <c r="J204" s="305"/>
      <c r="K204" s="305"/>
      <c r="L204" s="305"/>
      <c r="M204" s="305"/>
      <c r="N204" s="305"/>
      <c r="O204" s="305"/>
      <c r="P204" s="305"/>
      <c r="Q204" s="305"/>
      <c r="R204" s="305"/>
      <c r="S204" s="305"/>
      <c r="T204" s="305"/>
      <c r="U204" s="305"/>
      <c r="V204" s="305"/>
      <c r="W204" s="305"/>
      <c r="X204" s="305"/>
      <c r="Y204" s="305"/>
      <c r="Z204" s="305"/>
      <c r="AA204" s="305"/>
      <c r="AB204" s="305"/>
    </row>
    <row r="205" spans="1:28" ht="30" customHeight="1">
      <c r="A205" s="305"/>
      <c r="B205" s="305"/>
      <c r="C205" s="305"/>
      <c r="D205" s="305"/>
      <c r="E205" s="305"/>
      <c r="F205" s="305"/>
      <c r="G205" s="355"/>
      <c r="H205" s="305"/>
      <c r="I205" s="305"/>
      <c r="J205" s="305"/>
      <c r="K205" s="305"/>
      <c r="L205" s="305"/>
      <c r="M205" s="305"/>
      <c r="N205" s="305"/>
      <c r="O205" s="305"/>
      <c r="P205" s="305"/>
      <c r="Q205" s="305"/>
      <c r="R205" s="305"/>
      <c r="S205" s="305"/>
      <c r="T205" s="305"/>
      <c r="U205" s="305"/>
      <c r="V205" s="305"/>
      <c r="W205" s="305"/>
      <c r="X205" s="305"/>
      <c r="Y205" s="305"/>
      <c r="Z205" s="305"/>
      <c r="AA205" s="305"/>
      <c r="AB205" s="305"/>
    </row>
    <row r="206" spans="1:28" ht="30" customHeight="1">
      <c r="A206" s="305"/>
      <c r="B206" s="305"/>
      <c r="C206" s="305"/>
      <c r="D206" s="305"/>
      <c r="E206" s="305"/>
      <c r="F206" s="305"/>
      <c r="G206" s="355"/>
      <c r="H206" s="305"/>
      <c r="I206" s="305"/>
      <c r="J206" s="305"/>
      <c r="K206" s="305"/>
      <c r="L206" s="305"/>
      <c r="M206" s="305"/>
      <c r="N206" s="305"/>
      <c r="O206" s="305"/>
      <c r="P206" s="305"/>
      <c r="Q206" s="305"/>
      <c r="R206" s="305"/>
      <c r="S206" s="305"/>
      <c r="T206" s="305"/>
      <c r="U206" s="305"/>
      <c r="V206" s="305"/>
      <c r="W206" s="305"/>
      <c r="X206" s="305"/>
      <c r="Y206" s="305"/>
      <c r="Z206" s="305"/>
      <c r="AA206" s="305"/>
      <c r="AB206" s="305"/>
    </row>
    <row r="207" spans="1:28" ht="30" customHeight="1">
      <c r="A207" s="305"/>
      <c r="B207" s="305"/>
      <c r="C207" s="305"/>
      <c r="D207" s="305"/>
      <c r="E207" s="305"/>
      <c r="F207" s="305"/>
      <c r="G207" s="355"/>
      <c r="H207" s="305"/>
      <c r="I207" s="305"/>
      <c r="J207" s="305"/>
      <c r="K207" s="305"/>
      <c r="L207" s="305"/>
      <c r="M207" s="305"/>
      <c r="N207" s="305"/>
      <c r="O207" s="305"/>
      <c r="P207" s="305"/>
      <c r="Q207" s="305"/>
      <c r="R207" s="305"/>
      <c r="S207" s="305"/>
      <c r="T207" s="305"/>
      <c r="U207" s="305"/>
      <c r="V207" s="305"/>
      <c r="W207" s="305"/>
      <c r="X207" s="305"/>
      <c r="Y207" s="305"/>
      <c r="Z207" s="305"/>
      <c r="AA207" s="305"/>
      <c r="AB207" s="305"/>
    </row>
    <row r="208" spans="1:28" ht="30" customHeight="1">
      <c r="A208" s="305"/>
      <c r="B208" s="305"/>
      <c r="C208" s="305"/>
      <c r="D208" s="305"/>
      <c r="E208" s="305"/>
      <c r="F208" s="305"/>
      <c r="G208" s="355"/>
      <c r="H208" s="305"/>
      <c r="I208" s="305"/>
      <c r="J208" s="305"/>
      <c r="K208" s="305"/>
      <c r="L208" s="305"/>
      <c r="M208" s="305"/>
      <c r="N208" s="305"/>
      <c r="O208" s="305"/>
      <c r="P208" s="305"/>
      <c r="Q208" s="305"/>
      <c r="R208" s="305"/>
      <c r="S208" s="305"/>
      <c r="T208" s="305"/>
      <c r="U208" s="305"/>
      <c r="V208" s="305"/>
      <c r="W208" s="305"/>
      <c r="X208" s="305"/>
      <c r="Y208" s="305"/>
      <c r="Z208" s="305"/>
      <c r="AA208" s="305"/>
      <c r="AB208" s="305"/>
    </row>
    <row r="209" spans="1:28" ht="30" customHeight="1">
      <c r="A209" s="305"/>
      <c r="B209" s="305"/>
      <c r="C209" s="305"/>
      <c r="D209" s="305"/>
      <c r="E209" s="305"/>
      <c r="F209" s="305"/>
      <c r="G209" s="355"/>
      <c r="H209" s="305"/>
      <c r="I209" s="305"/>
      <c r="J209" s="305"/>
      <c r="K209" s="305"/>
      <c r="L209" s="305"/>
      <c r="M209" s="305"/>
      <c r="N209" s="305"/>
      <c r="O209" s="305"/>
      <c r="P209" s="305"/>
      <c r="Q209" s="305"/>
      <c r="R209" s="305"/>
      <c r="S209" s="305"/>
      <c r="T209" s="305"/>
      <c r="U209" s="305"/>
      <c r="V209" s="305"/>
      <c r="W209" s="305"/>
      <c r="X209" s="305"/>
      <c r="Y209" s="305"/>
      <c r="Z209" s="305"/>
      <c r="AA209" s="305"/>
      <c r="AB209" s="305"/>
    </row>
    <row r="210" spans="1:28" ht="30" customHeight="1">
      <c r="A210" s="305"/>
      <c r="B210" s="305"/>
      <c r="C210" s="305"/>
      <c r="D210" s="305"/>
      <c r="E210" s="305"/>
      <c r="F210" s="305"/>
      <c r="G210" s="355"/>
      <c r="H210" s="305"/>
      <c r="I210" s="305"/>
      <c r="J210" s="305"/>
      <c r="K210" s="305"/>
      <c r="L210" s="305"/>
      <c r="M210" s="305"/>
      <c r="N210" s="305"/>
      <c r="O210" s="305"/>
      <c r="P210" s="305"/>
      <c r="Q210" s="305"/>
      <c r="R210" s="305"/>
      <c r="S210" s="305"/>
      <c r="T210" s="305"/>
      <c r="U210" s="305"/>
      <c r="V210" s="305"/>
      <c r="W210" s="305"/>
      <c r="X210" s="305"/>
      <c r="Y210" s="305"/>
      <c r="Z210" s="305"/>
      <c r="AA210" s="305"/>
      <c r="AB210" s="305"/>
    </row>
    <row r="211" spans="1:28" ht="30" customHeight="1">
      <c r="A211" s="305"/>
      <c r="B211" s="305"/>
      <c r="C211" s="305"/>
      <c r="D211" s="305"/>
      <c r="E211" s="305"/>
      <c r="F211" s="305"/>
      <c r="G211" s="355"/>
      <c r="H211" s="305"/>
      <c r="I211" s="305"/>
      <c r="J211" s="305"/>
      <c r="K211" s="305"/>
      <c r="L211" s="305"/>
      <c r="M211" s="305"/>
      <c r="N211" s="305"/>
      <c r="O211" s="305"/>
      <c r="P211" s="305"/>
      <c r="Q211" s="305"/>
      <c r="R211" s="305"/>
      <c r="S211" s="305"/>
      <c r="T211" s="305"/>
      <c r="U211" s="305"/>
      <c r="V211" s="305"/>
      <c r="W211" s="305"/>
      <c r="X211" s="305"/>
      <c r="Y211" s="305"/>
      <c r="Z211" s="305"/>
      <c r="AA211" s="305"/>
      <c r="AB211" s="305"/>
    </row>
    <row r="212" spans="1:28" ht="30" customHeight="1">
      <c r="A212" s="305"/>
      <c r="B212" s="305"/>
      <c r="C212" s="305"/>
      <c r="D212" s="305"/>
      <c r="E212" s="305"/>
      <c r="F212" s="305"/>
      <c r="G212" s="355"/>
      <c r="H212" s="305"/>
      <c r="I212" s="305"/>
      <c r="J212" s="305"/>
      <c r="K212" s="305"/>
      <c r="L212" s="305"/>
      <c r="M212" s="305"/>
      <c r="N212" s="305"/>
      <c r="O212" s="305"/>
      <c r="P212" s="305"/>
      <c r="Q212" s="305"/>
      <c r="R212" s="305"/>
      <c r="S212" s="305"/>
      <c r="T212" s="305"/>
      <c r="U212" s="305"/>
      <c r="V212" s="305"/>
      <c r="W212" s="305"/>
      <c r="X212" s="305"/>
      <c r="Y212" s="305"/>
      <c r="Z212" s="305"/>
      <c r="AA212" s="305"/>
      <c r="AB212" s="305"/>
    </row>
    <row r="213" spans="1:28" ht="30" customHeight="1">
      <c r="A213" s="305"/>
      <c r="B213" s="305"/>
      <c r="C213" s="305"/>
      <c r="D213" s="305"/>
      <c r="E213" s="305"/>
      <c r="F213" s="305"/>
      <c r="G213" s="355"/>
      <c r="H213" s="305"/>
      <c r="I213" s="305"/>
      <c r="J213" s="305"/>
      <c r="K213" s="305"/>
      <c r="L213" s="305"/>
      <c r="M213" s="305"/>
      <c r="N213" s="305"/>
      <c r="O213" s="305"/>
      <c r="P213" s="305"/>
      <c r="Q213" s="305"/>
      <c r="R213" s="305"/>
      <c r="S213" s="305"/>
      <c r="T213" s="305"/>
      <c r="U213" s="305"/>
      <c r="V213" s="305"/>
      <c r="W213" s="305"/>
      <c r="X213" s="305"/>
      <c r="Y213" s="305"/>
      <c r="Z213" s="305"/>
      <c r="AA213" s="305"/>
      <c r="AB213" s="305"/>
    </row>
    <row r="214" spans="1:28" ht="30" customHeight="1">
      <c r="A214" s="305"/>
      <c r="B214" s="305"/>
      <c r="C214" s="305"/>
      <c r="D214" s="305"/>
      <c r="E214" s="305"/>
      <c r="F214" s="305"/>
      <c r="G214" s="355"/>
      <c r="H214" s="305"/>
      <c r="I214" s="305"/>
      <c r="J214" s="305"/>
      <c r="K214" s="305"/>
      <c r="L214" s="305"/>
      <c r="M214" s="305"/>
      <c r="N214" s="305"/>
      <c r="O214" s="305"/>
      <c r="P214" s="305"/>
      <c r="Q214" s="305"/>
      <c r="R214" s="305"/>
      <c r="S214" s="305"/>
      <c r="T214" s="305"/>
      <c r="U214" s="305"/>
      <c r="V214" s="305"/>
      <c r="W214" s="305"/>
      <c r="X214" s="305"/>
      <c r="Y214" s="305"/>
      <c r="Z214" s="305"/>
      <c r="AA214" s="305"/>
      <c r="AB214" s="305"/>
    </row>
    <row r="215" spans="1:28" ht="30" customHeight="1">
      <c r="A215" s="305"/>
      <c r="B215" s="305"/>
      <c r="C215" s="305"/>
      <c r="D215" s="305"/>
      <c r="E215" s="305"/>
      <c r="F215" s="305"/>
      <c r="G215" s="355"/>
      <c r="H215" s="305"/>
      <c r="I215" s="305"/>
      <c r="J215" s="305"/>
      <c r="K215" s="305"/>
      <c r="L215" s="305"/>
      <c r="M215" s="305"/>
      <c r="N215" s="305"/>
      <c r="O215" s="305"/>
      <c r="P215" s="305"/>
      <c r="Q215" s="305"/>
      <c r="R215" s="305"/>
      <c r="S215" s="305"/>
      <c r="T215" s="305"/>
      <c r="U215" s="305"/>
      <c r="V215" s="305"/>
      <c r="W215" s="305"/>
      <c r="X215" s="305"/>
      <c r="Y215" s="305"/>
      <c r="Z215" s="305"/>
      <c r="AA215" s="305"/>
      <c r="AB215" s="305"/>
    </row>
    <row r="216" spans="1:28" ht="30" customHeight="1">
      <c r="A216" s="305"/>
      <c r="B216" s="305"/>
      <c r="C216" s="305"/>
      <c r="D216" s="305"/>
      <c r="E216" s="305"/>
      <c r="F216" s="305"/>
      <c r="G216" s="355"/>
      <c r="H216" s="305"/>
      <c r="I216" s="305"/>
      <c r="J216" s="305"/>
      <c r="K216" s="305"/>
      <c r="L216" s="305"/>
      <c r="M216" s="305"/>
      <c r="N216" s="305"/>
      <c r="O216" s="305"/>
      <c r="P216" s="305"/>
      <c r="Q216" s="305"/>
      <c r="R216" s="305"/>
      <c r="S216" s="305"/>
      <c r="T216" s="305"/>
      <c r="U216" s="305"/>
      <c r="V216" s="305"/>
      <c r="W216" s="305"/>
      <c r="X216" s="305"/>
      <c r="Y216" s="305"/>
      <c r="Z216" s="305"/>
      <c r="AA216" s="305"/>
      <c r="AB216" s="305"/>
    </row>
    <row r="217" spans="1:28" ht="30" customHeight="1">
      <c r="A217" s="305"/>
      <c r="B217" s="305"/>
      <c r="C217" s="305"/>
      <c r="D217" s="305"/>
      <c r="E217" s="305"/>
      <c r="F217" s="305"/>
      <c r="G217" s="355"/>
      <c r="H217" s="305"/>
      <c r="I217" s="305"/>
      <c r="J217" s="305"/>
      <c r="K217" s="305"/>
      <c r="L217" s="305"/>
      <c r="M217" s="305"/>
      <c r="N217" s="305"/>
      <c r="O217" s="305"/>
      <c r="P217" s="305"/>
      <c r="Q217" s="305"/>
      <c r="R217" s="305"/>
      <c r="S217" s="305"/>
      <c r="T217" s="305"/>
      <c r="U217" s="305"/>
      <c r="V217" s="305"/>
      <c r="W217" s="305"/>
      <c r="X217" s="305"/>
      <c r="Y217" s="305"/>
      <c r="Z217" s="305"/>
      <c r="AA217" s="305"/>
      <c r="AB217" s="305"/>
    </row>
    <row r="218" spans="1:28" ht="30" customHeight="1">
      <c r="A218" s="305"/>
      <c r="B218" s="305"/>
      <c r="C218" s="305"/>
      <c r="D218" s="305"/>
      <c r="E218" s="305"/>
      <c r="F218" s="305"/>
      <c r="G218" s="355"/>
      <c r="H218" s="305"/>
      <c r="I218" s="305"/>
      <c r="J218" s="305"/>
      <c r="K218" s="305"/>
      <c r="L218" s="305"/>
      <c r="M218" s="305"/>
      <c r="N218" s="305"/>
      <c r="O218" s="305"/>
      <c r="P218" s="305"/>
      <c r="Q218" s="305"/>
      <c r="R218" s="305"/>
      <c r="S218" s="305"/>
      <c r="T218" s="305"/>
      <c r="U218" s="305"/>
      <c r="V218" s="305"/>
      <c r="W218" s="305"/>
      <c r="X218" s="305"/>
      <c r="Y218" s="305"/>
      <c r="Z218" s="305"/>
      <c r="AA218" s="305"/>
      <c r="AB218" s="305"/>
    </row>
    <row r="219" spans="1:28" ht="30" customHeight="1">
      <c r="A219" s="305"/>
      <c r="B219" s="305"/>
      <c r="C219" s="305"/>
      <c r="D219" s="305"/>
      <c r="E219" s="305"/>
      <c r="F219" s="305"/>
      <c r="G219" s="355"/>
      <c r="H219" s="305"/>
      <c r="I219" s="305"/>
      <c r="J219" s="305"/>
      <c r="K219" s="305"/>
      <c r="L219" s="305"/>
      <c r="M219" s="305"/>
      <c r="N219" s="305"/>
      <c r="O219" s="305"/>
      <c r="P219" s="305"/>
      <c r="Q219" s="305"/>
      <c r="R219" s="305"/>
      <c r="S219" s="305"/>
      <c r="T219" s="305"/>
      <c r="U219" s="305"/>
      <c r="V219" s="305"/>
      <c r="W219" s="305"/>
      <c r="X219" s="305"/>
      <c r="Y219" s="305"/>
      <c r="Z219" s="305"/>
      <c r="AA219" s="305"/>
      <c r="AB219" s="305"/>
    </row>
    <row r="220" spans="1:28" ht="30" customHeight="1">
      <c r="A220" s="305"/>
      <c r="B220" s="305"/>
      <c r="C220" s="305"/>
      <c r="D220" s="305"/>
      <c r="E220" s="305"/>
      <c r="F220" s="305"/>
      <c r="G220" s="355"/>
      <c r="H220" s="305"/>
      <c r="I220" s="305"/>
      <c r="J220" s="305"/>
      <c r="K220" s="305"/>
      <c r="L220" s="305"/>
      <c r="M220" s="305"/>
      <c r="N220" s="305"/>
      <c r="O220" s="305"/>
      <c r="P220" s="305"/>
      <c r="Q220" s="305"/>
      <c r="R220" s="305"/>
      <c r="S220" s="305"/>
      <c r="T220" s="305"/>
      <c r="U220" s="305"/>
      <c r="V220" s="305"/>
      <c r="W220" s="305"/>
      <c r="X220" s="305"/>
      <c r="Y220" s="305"/>
      <c r="Z220" s="305"/>
      <c r="AA220" s="305"/>
      <c r="AB220" s="305"/>
    </row>
    <row r="221" spans="1:28" ht="30" customHeight="1">
      <c r="A221" s="305"/>
      <c r="B221" s="305"/>
      <c r="C221" s="305"/>
      <c r="D221" s="305"/>
      <c r="E221" s="305"/>
      <c r="F221" s="305"/>
      <c r="G221" s="355"/>
      <c r="H221" s="305"/>
      <c r="I221" s="305"/>
      <c r="J221" s="305"/>
      <c r="K221" s="305"/>
      <c r="L221" s="305"/>
      <c r="M221" s="305"/>
      <c r="N221" s="305"/>
      <c r="O221" s="305"/>
      <c r="P221" s="305"/>
      <c r="Q221" s="305"/>
      <c r="R221" s="305"/>
      <c r="S221" s="305"/>
      <c r="T221" s="305"/>
      <c r="U221" s="305"/>
      <c r="V221" s="305"/>
      <c r="W221" s="305"/>
      <c r="X221" s="305"/>
      <c r="Y221" s="305"/>
      <c r="Z221" s="305"/>
      <c r="AA221" s="305"/>
      <c r="AB221" s="305"/>
    </row>
    <row r="222" spans="1:28" ht="30" customHeight="1">
      <c r="A222" s="305"/>
      <c r="B222" s="305"/>
      <c r="C222" s="305"/>
      <c r="D222" s="305"/>
      <c r="E222" s="305"/>
      <c r="F222" s="305"/>
      <c r="G222" s="355"/>
      <c r="H222" s="305"/>
      <c r="I222" s="305"/>
      <c r="J222" s="305"/>
      <c r="K222" s="305"/>
      <c r="L222" s="305"/>
      <c r="M222" s="305"/>
      <c r="N222" s="305"/>
      <c r="O222" s="305"/>
      <c r="P222" s="305"/>
      <c r="Q222" s="305"/>
      <c r="R222" s="305"/>
      <c r="S222" s="305"/>
      <c r="T222" s="305"/>
      <c r="U222" s="305"/>
      <c r="V222" s="305"/>
      <c r="W222" s="305"/>
      <c r="X222" s="305"/>
      <c r="Y222" s="305"/>
      <c r="Z222" s="305"/>
      <c r="AA222" s="305"/>
      <c r="AB222" s="305"/>
    </row>
    <row r="223" spans="1:28" ht="30" customHeight="1">
      <c r="A223" s="305"/>
      <c r="B223" s="305"/>
      <c r="C223" s="305"/>
      <c r="D223" s="305"/>
      <c r="E223" s="305"/>
      <c r="F223" s="305"/>
      <c r="G223" s="355"/>
      <c r="H223" s="305"/>
      <c r="I223" s="305"/>
      <c r="J223" s="305"/>
      <c r="K223" s="305"/>
      <c r="L223" s="305"/>
      <c r="M223" s="305"/>
      <c r="N223" s="305"/>
      <c r="O223" s="305"/>
      <c r="P223" s="305"/>
      <c r="Q223" s="305"/>
      <c r="R223" s="305"/>
      <c r="S223" s="305"/>
      <c r="T223" s="305"/>
      <c r="U223" s="305"/>
      <c r="V223" s="305"/>
      <c r="W223" s="305"/>
      <c r="X223" s="305"/>
      <c r="Y223" s="305"/>
      <c r="Z223" s="305"/>
      <c r="AA223" s="305"/>
      <c r="AB223" s="305"/>
    </row>
    <row r="224" spans="1:28" ht="30" customHeight="1">
      <c r="A224" s="305"/>
      <c r="B224" s="305"/>
      <c r="C224" s="305"/>
      <c r="D224" s="305"/>
      <c r="E224" s="305"/>
      <c r="F224" s="305"/>
      <c r="G224" s="355"/>
      <c r="H224" s="305"/>
      <c r="I224" s="305"/>
      <c r="J224" s="305"/>
      <c r="K224" s="305"/>
      <c r="L224" s="305"/>
      <c r="M224" s="305"/>
      <c r="N224" s="305"/>
      <c r="O224" s="305"/>
      <c r="P224" s="305"/>
      <c r="Q224" s="305"/>
      <c r="R224" s="305"/>
      <c r="S224" s="305"/>
      <c r="T224" s="305"/>
      <c r="U224" s="305"/>
      <c r="V224" s="305"/>
      <c r="W224" s="305"/>
      <c r="X224" s="305"/>
      <c r="Y224" s="305"/>
      <c r="Z224" s="305"/>
      <c r="AA224" s="305"/>
      <c r="AB224" s="305"/>
    </row>
    <row r="225" spans="1:28" ht="30" customHeight="1">
      <c r="A225" s="305"/>
      <c r="B225" s="305"/>
      <c r="C225" s="305"/>
      <c r="D225" s="305"/>
      <c r="E225" s="305"/>
      <c r="F225" s="305"/>
      <c r="G225" s="355"/>
      <c r="H225" s="305"/>
      <c r="I225" s="305"/>
      <c r="J225" s="305"/>
      <c r="K225" s="305"/>
      <c r="L225" s="305"/>
      <c r="M225" s="305"/>
      <c r="N225" s="305"/>
      <c r="O225" s="305"/>
      <c r="P225" s="305"/>
      <c r="Q225" s="305"/>
      <c r="R225" s="305"/>
      <c r="S225" s="305"/>
      <c r="T225" s="305"/>
      <c r="U225" s="305"/>
      <c r="V225" s="305"/>
      <c r="W225" s="305"/>
      <c r="X225" s="305"/>
      <c r="Y225" s="305"/>
      <c r="Z225" s="305"/>
      <c r="AA225" s="305"/>
      <c r="AB225" s="305"/>
    </row>
    <row r="226" spans="1:28" ht="30" customHeight="1">
      <c r="A226" s="305"/>
      <c r="B226" s="305"/>
      <c r="C226" s="305"/>
      <c r="D226" s="305"/>
      <c r="E226" s="305"/>
      <c r="F226" s="305"/>
      <c r="G226" s="355"/>
      <c r="H226" s="305"/>
      <c r="I226" s="305"/>
      <c r="J226" s="305"/>
      <c r="K226" s="305"/>
      <c r="L226" s="305"/>
      <c r="M226" s="305"/>
      <c r="N226" s="305"/>
      <c r="O226" s="305"/>
      <c r="P226" s="305"/>
      <c r="Q226" s="305"/>
      <c r="R226" s="305"/>
      <c r="S226" s="305"/>
      <c r="T226" s="305"/>
      <c r="U226" s="305"/>
      <c r="V226" s="305"/>
      <c r="W226" s="305"/>
      <c r="X226" s="305"/>
      <c r="Y226" s="305"/>
      <c r="Z226" s="305"/>
      <c r="AA226" s="305"/>
      <c r="AB226" s="305"/>
    </row>
    <row r="227" spans="1:28" ht="30" customHeight="1">
      <c r="A227" s="305"/>
      <c r="B227" s="305"/>
      <c r="C227" s="305"/>
      <c r="D227" s="305"/>
      <c r="E227" s="305"/>
      <c r="F227" s="305"/>
      <c r="G227" s="355"/>
      <c r="H227" s="305"/>
      <c r="I227" s="305"/>
      <c r="J227" s="305"/>
      <c r="K227" s="305"/>
      <c r="L227" s="305"/>
      <c r="M227" s="305"/>
      <c r="N227" s="305"/>
      <c r="O227" s="305"/>
      <c r="P227" s="305"/>
      <c r="Q227" s="305"/>
      <c r="R227" s="305"/>
      <c r="S227" s="305"/>
      <c r="T227" s="305"/>
      <c r="U227" s="305"/>
      <c r="V227" s="305"/>
      <c r="W227" s="305"/>
      <c r="X227" s="305"/>
      <c r="Y227" s="305"/>
      <c r="Z227" s="305"/>
      <c r="AA227" s="305"/>
      <c r="AB227" s="305"/>
    </row>
    <row r="228" spans="1:28" ht="30" customHeight="1">
      <c r="A228" s="305"/>
      <c r="B228" s="305"/>
      <c r="C228" s="305"/>
      <c r="D228" s="305"/>
      <c r="E228" s="305"/>
      <c r="F228" s="305"/>
      <c r="G228" s="355"/>
      <c r="H228" s="305"/>
      <c r="I228" s="305"/>
      <c r="J228" s="305"/>
      <c r="K228" s="305"/>
      <c r="L228" s="305"/>
      <c r="M228" s="305"/>
      <c r="N228" s="305"/>
      <c r="O228" s="305"/>
      <c r="P228" s="305"/>
      <c r="Q228" s="305"/>
      <c r="R228" s="305"/>
      <c r="S228" s="305"/>
      <c r="T228" s="305"/>
      <c r="U228" s="305"/>
      <c r="V228" s="305"/>
      <c r="W228" s="305"/>
      <c r="X228" s="305"/>
      <c r="Y228" s="305"/>
      <c r="Z228" s="305"/>
      <c r="AA228" s="305"/>
      <c r="AB228" s="305"/>
    </row>
    <row r="229" spans="1:28" ht="30" customHeight="1">
      <c r="A229" s="305"/>
      <c r="B229" s="305"/>
      <c r="C229" s="305"/>
      <c r="D229" s="305"/>
      <c r="E229" s="305"/>
      <c r="F229" s="305"/>
      <c r="G229" s="355"/>
      <c r="H229" s="305"/>
      <c r="I229" s="305"/>
      <c r="J229" s="305"/>
      <c r="K229" s="305"/>
      <c r="L229" s="305"/>
      <c r="M229" s="305"/>
      <c r="N229" s="305"/>
      <c r="O229" s="305"/>
      <c r="P229" s="305"/>
      <c r="Q229" s="305"/>
      <c r="R229" s="305"/>
      <c r="S229" s="305"/>
      <c r="T229" s="305"/>
      <c r="U229" s="305"/>
      <c r="V229" s="305"/>
      <c r="W229" s="305"/>
      <c r="X229" s="305"/>
      <c r="Y229" s="305"/>
      <c r="Z229" s="305"/>
      <c r="AA229" s="305"/>
      <c r="AB229" s="305"/>
    </row>
    <row r="230" spans="1:28" ht="30" customHeight="1">
      <c r="A230" s="305"/>
      <c r="B230" s="305"/>
      <c r="C230" s="305"/>
      <c r="D230" s="305"/>
      <c r="E230" s="305"/>
      <c r="F230" s="305"/>
      <c r="G230" s="355"/>
      <c r="H230" s="305"/>
      <c r="I230" s="305"/>
      <c r="J230" s="305"/>
      <c r="K230" s="305"/>
      <c r="L230" s="305"/>
      <c r="M230" s="305"/>
      <c r="N230" s="305"/>
      <c r="O230" s="305"/>
      <c r="P230" s="305"/>
      <c r="Q230" s="305"/>
      <c r="R230" s="305"/>
      <c r="S230" s="305"/>
      <c r="T230" s="305"/>
      <c r="U230" s="305"/>
      <c r="V230" s="305"/>
      <c r="W230" s="305"/>
      <c r="X230" s="305"/>
      <c r="Y230" s="305"/>
      <c r="Z230" s="305"/>
      <c r="AA230" s="305"/>
      <c r="AB230" s="305"/>
    </row>
    <row r="231" spans="1:28" ht="30" customHeight="1">
      <c r="A231" s="305"/>
      <c r="B231" s="305"/>
      <c r="C231" s="305"/>
      <c r="D231" s="305"/>
      <c r="E231" s="305"/>
      <c r="F231" s="305"/>
      <c r="G231" s="355"/>
      <c r="H231" s="305"/>
      <c r="I231" s="305"/>
      <c r="J231" s="305"/>
      <c r="K231" s="305"/>
      <c r="L231" s="305"/>
      <c r="M231" s="305"/>
      <c r="N231" s="305"/>
      <c r="O231" s="305"/>
      <c r="P231" s="305"/>
      <c r="Q231" s="305"/>
      <c r="R231" s="305"/>
      <c r="S231" s="305"/>
      <c r="T231" s="305"/>
      <c r="U231" s="305"/>
      <c r="V231" s="305"/>
      <c r="W231" s="305"/>
      <c r="X231" s="305"/>
      <c r="Y231" s="305"/>
      <c r="Z231" s="305"/>
      <c r="AA231" s="305"/>
      <c r="AB231" s="305"/>
    </row>
    <row r="232" spans="1:28" ht="30" customHeight="1">
      <c r="A232" s="305"/>
      <c r="B232" s="305"/>
      <c r="C232" s="305"/>
      <c r="D232" s="305"/>
      <c r="E232" s="305"/>
      <c r="F232" s="305"/>
      <c r="G232" s="355"/>
      <c r="H232" s="305"/>
      <c r="I232" s="305"/>
      <c r="J232" s="305"/>
      <c r="K232" s="305"/>
      <c r="L232" s="305"/>
      <c r="M232" s="305"/>
      <c r="N232" s="305"/>
      <c r="O232" s="305"/>
      <c r="P232" s="305"/>
      <c r="Q232" s="305"/>
      <c r="R232" s="305"/>
      <c r="S232" s="305"/>
      <c r="T232" s="305"/>
      <c r="U232" s="305"/>
      <c r="V232" s="305"/>
      <c r="W232" s="305"/>
      <c r="X232" s="305"/>
      <c r="Y232" s="305"/>
      <c r="Z232" s="305"/>
      <c r="AA232" s="305"/>
      <c r="AB232" s="305"/>
    </row>
    <row r="233" spans="1:28" ht="30" customHeight="1">
      <c r="A233" s="305"/>
      <c r="B233" s="305"/>
      <c r="C233" s="305"/>
      <c r="D233" s="305"/>
      <c r="E233" s="305"/>
      <c r="F233" s="305"/>
      <c r="G233" s="355"/>
      <c r="H233" s="305"/>
      <c r="I233" s="305"/>
      <c r="J233" s="305"/>
      <c r="K233" s="305"/>
      <c r="L233" s="305"/>
      <c r="M233" s="305"/>
      <c r="N233" s="305"/>
      <c r="O233" s="305"/>
      <c r="P233" s="305"/>
      <c r="Q233" s="305"/>
      <c r="R233" s="305"/>
      <c r="S233" s="305"/>
      <c r="T233" s="305"/>
      <c r="U233" s="305"/>
      <c r="V233" s="305"/>
      <c r="W233" s="305"/>
      <c r="X233" s="305"/>
      <c r="Y233" s="305"/>
      <c r="Z233" s="305"/>
      <c r="AA233" s="305"/>
      <c r="AB233" s="305"/>
    </row>
    <row r="234" spans="1:28" ht="30" customHeight="1">
      <c r="A234" s="305"/>
      <c r="B234" s="305"/>
      <c r="C234" s="305"/>
      <c r="D234" s="305"/>
      <c r="E234" s="305"/>
      <c r="F234" s="305"/>
      <c r="G234" s="355"/>
      <c r="H234" s="305"/>
      <c r="I234" s="305"/>
      <c r="J234" s="305"/>
      <c r="K234" s="305"/>
      <c r="L234" s="305"/>
      <c r="M234" s="305"/>
      <c r="N234" s="305"/>
      <c r="O234" s="305"/>
      <c r="P234" s="305"/>
      <c r="Q234" s="305"/>
      <c r="R234" s="305"/>
      <c r="S234" s="305"/>
      <c r="T234" s="305"/>
      <c r="U234" s="305"/>
      <c r="V234" s="305"/>
      <c r="W234" s="305"/>
      <c r="X234" s="305"/>
      <c r="Y234" s="305"/>
      <c r="Z234" s="305"/>
      <c r="AA234" s="305"/>
      <c r="AB234" s="305"/>
    </row>
    <row r="235" spans="1:28" ht="30" customHeight="1">
      <c r="A235" s="305"/>
      <c r="B235" s="305"/>
      <c r="C235" s="305"/>
      <c r="D235" s="305"/>
      <c r="E235" s="305"/>
      <c r="F235" s="305"/>
      <c r="G235" s="355"/>
      <c r="H235" s="305"/>
      <c r="I235" s="305"/>
      <c r="J235" s="305"/>
      <c r="K235" s="305"/>
      <c r="L235" s="305"/>
      <c r="M235" s="305"/>
      <c r="N235" s="305"/>
      <c r="O235" s="305"/>
      <c r="P235" s="305"/>
      <c r="Q235" s="305"/>
      <c r="R235" s="305"/>
      <c r="S235" s="305"/>
      <c r="T235" s="305"/>
      <c r="U235" s="305"/>
      <c r="V235" s="305"/>
      <c r="W235" s="305"/>
      <c r="X235" s="305"/>
      <c r="Y235" s="305"/>
      <c r="Z235" s="305"/>
      <c r="AA235" s="305"/>
      <c r="AB235" s="305"/>
    </row>
    <row r="236" spans="1:28" ht="30" customHeight="1">
      <c r="A236" s="305"/>
      <c r="B236" s="305"/>
      <c r="C236" s="305"/>
      <c r="D236" s="305"/>
      <c r="E236" s="305"/>
      <c r="F236" s="305"/>
      <c r="G236" s="355"/>
      <c r="H236" s="305"/>
      <c r="I236" s="305"/>
      <c r="J236" s="305"/>
      <c r="K236" s="305"/>
      <c r="L236" s="305"/>
      <c r="M236" s="305"/>
      <c r="N236" s="305"/>
      <c r="O236" s="305"/>
      <c r="P236" s="305"/>
      <c r="Q236" s="305"/>
      <c r="R236" s="305"/>
      <c r="S236" s="305"/>
      <c r="T236" s="305"/>
      <c r="U236" s="305"/>
      <c r="V236" s="305"/>
      <c r="W236" s="305"/>
      <c r="X236" s="305"/>
      <c r="Y236" s="305"/>
      <c r="Z236" s="305"/>
      <c r="AA236" s="305"/>
      <c r="AB236" s="305"/>
    </row>
    <row r="237" spans="1:28" ht="30" customHeight="1">
      <c r="A237" s="305"/>
      <c r="B237" s="305"/>
      <c r="C237" s="305"/>
      <c r="D237" s="305"/>
      <c r="E237" s="305"/>
      <c r="F237" s="305"/>
      <c r="G237" s="355"/>
      <c r="H237" s="305"/>
      <c r="I237" s="305"/>
      <c r="J237" s="305"/>
      <c r="K237" s="305"/>
      <c r="L237" s="305"/>
      <c r="M237" s="305"/>
      <c r="N237" s="305"/>
      <c r="O237" s="305"/>
      <c r="P237" s="305"/>
      <c r="Q237" s="305"/>
      <c r="R237" s="305"/>
      <c r="S237" s="305"/>
      <c r="T237" s="305"/>
      <c r="U237" s="305"/>
      <c r="V237" s="305"/>
      <c r="W237" s="305"/>
      <c r="X237" s="305"/>
      <c r="Y237" s="305"/>
      <c r="Z237" s="305"/>
      <c r="AA237" s="305"/>
      <c r="AB237" s="305"/>
    </row>
    <row r="238" spans="1:28" ht="30" customHeight="1">
      <c r="A238" s="305"/>
      <c r="B238" s="305"/>
      <c r="C238" s="305"/>
      <c r="D238" s="305"/>
      <c r="E238" s="305"/>
      <c r="F238" s="305"/>
      <c r="G238" s="355"/>
      <c r="H238" s="305"/>
      <c r="I238" s="305"/>
      <c r="J238" s="305"/>
      <c r="K238" s="305"/>
      <c r="L238" s="305"/>
      <c r="M238" s="305"/>
      <c r="N238" s="305"/>
      <c r="O238" s="305"/>
      <c r="P238" s="305"/>
      <c r="Q238" s="305"/>
      <c r="R238" s="305"/>
      <c r="S238" s="305"/>
      <c r="T238" s="305"/>
      <c r="U238" s="305"/>
      <c r="V238" s="305"/>
      <c r="W238" s="305"/>
      <c r="X238" s="305"/>
      <c r="Y238" s="305"/>
      <c r="Z238" s="305"/>
      <c r="AA238" s="305"/>
      <c r="AB238" s="305"/>
    </row>
    <row r="239" spans="1:28" ht="30" customHeight="1">
      <c r="A239" s="305"/>
      <c r="B239" s="305"/>
      <c r="C239" s="305"/>
      <c r="D239" s="305"/>
      <c r="E239" s="305"/>
      <c r="F239" s="305"/>
      <c r="G239" s="355"/>
      <c r="H239" s="305"/>
      <c r="I239" s="305"/>
      <c r="J239" s="305"/>
      <c r="K239" s="305"/>
      <c r="L239" s="305"/>
      <c r="M239" s="305"/>
      <c r="N239" s="305"/>
      <c r="O239" s="305"/>
      <c r="P239" s="305"/>
      <c r="Q239" s="305"/>
      <c r="R239" s="305"/>
      <c r="S239" s="305"/>
      <c r="T239" s="305"/>
      <c r="U239" s="305"/>
      <c r="V239" s="305"/>
      <c r="W239" s="305"/>
      <c r="X239" s="305"/>
      <c r="Y239" s="305"/>
      <c r="Z239" s="305"/>
      <c r="AA239" s="305"/>
      <c r="AB239" s="305"/>
    </row>
    <row r="240" spans="1:28" ht="30" customHeight="1">
      <c r="A240" s="305"/>
      <c r="B240" s="305"/>
      <c r="C240" s="305"/>
      <c r="D240" s="305"/>
      <c r="E240" s="305"/>
      <c r="F240" s="305"/>
      <c r="G240" s="355"/>
      <c r="H240" s="305"/>
      <c r="I240" s="305"/>
      <c r="J240" s="305"/>
      <c r="K240" s="305"/>
      <c r="L240" s="305"/>
      <c r="M240" s="305"/>
      <c r="N240" s="305"/>
      <c r="O240" s="305"/>
      <c r="P240" s="305"/>
      <c r="Q240" s="305"/>
      <c r="R240" s="305"/>
      <c r="S240" s="305"/>
      <c r="T240" s="305"/>
      <c r="U240" s="305"/>
      <c r="V240" s="305"/>
      <c r="W240" s="305"/>
      <c r="X240" s="305"/>
      <c r="Y240" s="305"/>
      <c r="Z240" s="305"/>
      <c r="AA240" s="305"/>
      <c r="AB240" s="305"/>
    </row>
    <row r="241" spans="1:28" ht="30" customHeight="1">
      <c r="A241" s="305"/>
      <c r="B241" s="305"/>
      <c r="C241" s="305"/>
      <c r="D241" s="305"/>
      <c r="E241" s="305"/>
      <c r="F241" s="305"/>
      <c r="G241" s="355"/>
      <c r="H241" s="305"/>
      <c r="I241" s="305"/>
      <c r="J241" s="305"/>
      <c r="K241" s="305"/>
      <c r="L241" s="305"/>
      <c r="M241" s="305"/>
      <c r="N241" s="305"/>
      <c r="O241" s="305"/>
      <c r="P241" s="305"/>
      <c r="Q241" s="305"/>
      <c r="R241" s="305"/>
      <c r="S241" s="305"/>
      <c r="T241" s="305"/>
      <c r="U241" s="305"/>
      <c r="V241" s="305"/>
      <c r="W241" s="305"/>
      <c r="X241" s="305"/>
      <c r="Y241" s="305"/>
      <c r="Z241" s="305"/>
      <c r="AA241" s="305"/>
      <c r="AB241" s="305"/>
    </row>
    <row r="242" spans="1:28" ht="30" customHeight="1">
      <c r="A242" s="305"/>
      <c r="B242" s="305"/>
      <c r="C242" s="305"/>
      <c r="D242" s="305"/>
      <c r="E242" s="305"/>
      <c r="F242" s="305"/>
      <c r="G242" s="355"/>
      <c r="H242" s="305"/>
      <c r="I242" s="305"/>
      <c r="J242" s="305"/>
      <c r="K242" s="305"/>
      <c r="L242" s="305"/>
      <c r="M242" s="305"/>
      <c r="N242" s="305"/>
      <c r="O242" s="305"/>
      <c r="P242" s="305"/>
      <c r="Q242" s="305"/>
      <c r="R242" s="305"/>
      <c r="S242" s="305"/>
      <c r="T242" s="305"/>
      <c r="U242" s="305"/>
      <c r="V242" s="305"/>
      <c r="W242" s="305"/>
      <c r="X242" s="305"/>
      <c r="Y242" s="305"/>
      <c r="Z242" s="305"/>
      <c r="AA242" s="305"/>
      <c r="AB242" s="305"/>
    </row>
    <row r="243" spans="1:28" ht="30" customHeight="1">
      <c r="A243" s="305"/>
      <c r="B243" s="305"/>
      <c r="C243" s="305"/>
      <c r="D243" s="305"/>
      <c r="E243" s="305"/>
      <c r="F243" s="305"/>
      <c r="G243" s="355"/>
      <c r="H243" s="305"/>
      <c r="I243" s="305"/>
      <c r="J243" s="305"/>
      <c r="K243" s="305"/>
      <c r="L243" s="305"/>
      <c r="M243" s="305"/>
      <c r="N243" s="305"/>
      <c r="O243" s="305"/>
      <c r="P243" s="305"/>
      <c r="Q243" s="305"/>
      <c r="R243" s="305"/>
      <c r="S243" s="305"/>
      <c r="T243" s="305"/>
      <c r="U243" s="305"/>
      <c r="V243" s="305"/>
      <c r="W243" s="305"/>
      <c r="X243" s="305"/>
      <c r="Y243" s="305"/>
      <c r="Z243" s="305"/>
      <c r="AA243" s="305"/>
      <c r="AB243" s="305"/>
    </row>
    <row r="244" spans="1:28" ht="30" customHeight="1">
      <c r="A244" s="305"/>
      <c r="B244" s="305"/>
      <c r="C244" s="305"/>
      <c r="D244" s="305"/>
      <c r="E244" s="305"/>
      <c r="F244" s="305"/>
      <c r="G244" s="355"/>
      <c r="H244" s="305"/>
      <c r="I244" s="305"/>
      <c r="J244" s="305"/>
      <c r="K244" s="305"/>
      <c r="L244" s="305"/>
      <c r="M244" s="305"/>
      <c r="N244" s="305"/>
      <c r="O244" s="305"/>
      <c r="P244" s="305"/>
      <c r="Q244" s="305"/>
      <c r="R244" s="305"/>
      <c r="S244" s="305"/>
      <c r="T244" s="305"/>
      <c r="U244" s="305"/>
      <c r="V244" s="305"/>
      <c r="W244" s="305"/>
      <c r="X244" s="305"/>
      <c r="Y244" s="305"/>
      <c r="Z244" s="305"/>
      <c r="AA244" s="305"/>
      <c r="AB244" s="305"/>
    </row>
    <row r="245" spans="1:28" ht="30" customHeight="1">
      <c r="A245" s="305"/>
      <c r="B245" s="305"/>
      <c r="C245" s="305"/>
      <c r="D245" s="305"/>
      <c r="E245" s="305"/>
      <c r="F245" s="305"/>
      <c r="G245" s="355"/>
      <c r="H245" s="305"/>
      <c r="I245" s="305"/>
      <c r="J245" s="305"/>
      <c r="K245" s="305"/>
      <c r="L245" s="305"/>
      <c r="M245" s="305"/>
      <c r="N245" s="305"/>
      <c r="O245" s="305"/>
      <c r="P245" s="305"/>
      <c r="Q245" s="305"/>
      <c r="R245" s="305"/>
      <c r="S245" s="305"/>
      <c r="T245" s="305"/>
      <c r="U245" s="305"/>
      <c r="V245" s="305"/>
      <c r="W245" s="305"/>
      <c r="X245" s="305"/>
      <c r="Y245" s="305"/>
      <c r="Z245" s="305"/>
      <c r="AA245" s="305"/>
      <c r="AB245" s="305"/>
    </row>
    <row r="246" spans="1:28" ht="30" customHeight="1">
      <c r="A246" s="305"/>
      <c r="B246" s="305"/>
      <c r="C246" s="305"/>
      <c r="D246" s="305"/>
      <c r="E246" s="305"/>
      <c r="F246" s="305"/>
      <c r="G246" s="355"/>
      <c r="H246" s="305"/>
      <c r="I246" s="305"/>
      <c r="J246" s="305"/>
      <c r="K246" s="305"/>
      <c r="L246" s="305"/>
      <c r="M246" s="305"/>
      <c r="N246" s="305"/>
      <c r="O246" s="305"/>
      <c r="P246" s="305"/>
      <c r="Q246" s="305"/>
      <c r="R246" s="305"/>
      <c r="S246" s="305"/>
      <c r="T246" s="305"/>
      <c r="U246" s="305"/>
      <c r="V246" s="305"/>
      <c r="W246" s="305"/>
      <c r="X246" s="305"/>
      <c r="Y246" s="305"/>
      <c r="Z246" s="305"/>
      <c r="AA246" s="305"/>
      <c r="AB246" s="305"/>
    </row>
    <row r="247" spans="1:28" ht="30" customHeight="1">
      <c r="A247" s="305"/>
      <c r="B247" s="305"/>
      <c r="C247" s="305"/>
      <c r="D247" s="305"/>
      <c r="E247" s="305"/>
      <c r="F247" s="305"/>
      <c r="G247" s="355"/>
      <c r="H247" s="305"/>
      <c r="I247" s="305"/>
      <c r="J247" s="305"/>
      <c r="K247" s="305"/>
      <c r="L247" s="305"/>
      <c r="M247" s="305"/>
      <c r="N247" s="305"/>
      <c r="O247" s="305"/>
      <c r="P247" s="305"/>
      <c r="Q247" s="305"/>
      <c r="R247" s="305"/>
      <c r="S247" s="305"/>
      <c r="T247" s="305"/>
      <c r="U247" s="305"/>
      <c r="V247" s="305"/>
      <c r="W247" s="305"/>
      <c r="X247" s="305"/>
      <c r="Y247" s="305"/>
      <c r="Z247" s="305"/>
      <c r="AA247" s="305"/>
      <c r="AB247" s="305"/>
    </row>
    <row r="248" spans="1:28" ht="30" customHeight="1">
      <c r="A248" s="305"/>
      <c r="B248" s="305"/>
      <c r="C248" s="305"/>
      <c r="D248" s="305"/>
      <c r="E248" s="305"/>
      <c r="F248" s="305"/>
      <c r="G248" s="355"/>
      <c r="H248" s="305"/>
      <c r="I248" s="305"/>
      <c r="J248" s="305"/>
      <c r="K248" s="305"/>
      <c r="L248" s="305"/>
      <c r="M248" s="305"/>
      <c r="N248" s="305"/>
      <c r="O248" s="305"/>
      <c r="P248" s="305"/>
      <c r="Q248" s="305"/>
      <c r="R248" s="305"/>
      <c r="S248" s="305"/>
      <c r="T248" s="305"/>
      <c r="U248" s="305"/>
      <c r="V248" s="305"/>
      <c r="W248" s="305"/>
      <c r="X248" s="305"/>
      <c r="Y248" s="305"/>
      <c r="Z248" s="305"/>
      <c r="AA248" s="305"/>
      <c r="AB248" s="305"/>
    </row>
    <row r="249" spans="1:28" ht="30" customHeight="1">
      <c r="A249" s="305"/>
      <c r="B249" s="305"/>
      <c r="C249" s="305"/>
      <c r="D249" s="305"/>
      <c r="E249" s="305"/>
      <c r="F249" s="305"/>
      <c r="G249" s="355"/>
      <c r="H249" s="305"/>
      <c r="I249" s="305"/>
      <c r="J249" s="305"/>
      <c r="K249" s="305"/>
      <c r="L249" s="305"/>
      <c r="M249" s="305"/>
      <c r="N249" s="305"/>
      <c r="O249" s="305"/>
      <c r="P249" s="305"/>
      <c r="Q249" s="305"/>
      <c r="R249" s="305"/>
      <c r="S249" s="305"/>
      <c r="T249" s="305"/>
      <c r="U249" s="305"/>
      <c r="V249" s="305"/>
      <c r="W249" s="305"/>
      <c r="X249" s="305"/>
      <c r="Y249" s="305"/>
      <c r="Z249" s="305"/>
      <c r="AA249" s="305"/>
      <c r="AB249" s="305"/>
    </row>
    <row r="250" spans="1:28" ht="30" customHeight="1">
      <c r="A250" s="305"/>
      <c r="B250" s="305"/>
      <c r="C250" s="305"/>
      <c r="D250" s="305"/>
      <c r="E250" s="305"/>
      <c r="F250" s="305"/>
      <c r="G250" s="355"/>
      <c r="H250" s="305"/>
      <c r="I250" s="305"/>
      <c r="J250" s="305"/>
      <c r="K250" s="305"/>
      <c r="L250" s="305"/>
      <c r="M250" s="305"/>
      <c r="N250" s="305"/>
      <c r="O250" s="305"/>
      <c r="P250" s="305"/>
      <c r="Q250" s="305"/>
      <c r="R250" s="305"/>
      <c r="S250" s="305"/>
      <c r="T250" s="305"/>
      <c r="U250" s="305"/>
      <c r="V250" s="305"/>
      <c r="W250" s="305"/>
      <c r="X250" s="305"/>
      <c r="Y250" s="305"/>
      <c r="Z250" s="305"/>
      <c r="AA250" s="305"/>
      <c r="AB250" s="305"/>
    </row>
    <row r="251" spans="1:28" ht="30" customHeight="1">
      <c r="A251" s="305"/>
      <c r="B251" s="305"/>
      <c r="C251" s="305"/>
      <c r="D251" s="305"/>
      <c r="E251" s="305"/>
      <c r="F251" s="305"/>
      <c r="G251" s="355"/>
      <c r="H251" s="305"/>
      <c r="I251" s="305"/>
      <c r="J251" s="305"/>
      <c r="K251" s="305"/>
      <c r="L251" s="305"/>
      <c r="M251" s="305"/>
      <c r="N251" s="305"/>
      <c r="O251" s="305"/>
      <c r="P251" s="305"/>
      <c r="Q251" s="305"/>
      <c r="R251" s="305"/>
      <c r="S251" s="305"/>
      <c r="T251" s="305"/>
      <c r="U251" s="305"/>
      <c r="V251" s="305"/>
      <c r="W251" s="305"/>
      <c r="X251" s="305"/>
      <c r="Y251" s="305"/>
      <c r="Z251" s="305"/>
      <c r="AA251" s="305"/>
      <c r="AB251" s="305"/>
    </row>
    <row r="252" spans="1:28" ht="30" customHeight="1">
      <c r="A252" s="305"/>
      <c r="B252" s="305"/>
      <c r="C252" s="305"/>
      <c r="D252" s="305"/>
      <c r="E252" s="305"/>
      <c r="F252" s="305"/>
      <c r="G252" s="355"/>
      <c r="H252" s="305"/>
      <c r="I252" s="305"/>
      <c r="J252" s="305"/>
      <c r="K252" s="305"/>
      <c r="L252" s="305"/>
      <c r="M252" s="305"/>
      <c r="N252" s="305"/>
      <c r="O252" s="305"/>
      <c r="P252" s="305"/>
      <c r="Q252" s="305"/>
      <c r="R252" s="305"/>
      <c r="S252" s="305"/>
      <c r="T252" s="305"/>
      <c r="U252" s="305"/>
      <c r="V252" s="305"/>
      <c r="W252" s="305"/>
      <c r="X252" s="305"/>
      <c r="Y252" s="305"/>
      <c r="Z252" s="305"/>
      <c r="AA252" s="305"/>
      <c r="AB252" s="305"/>
    </row>
    <row r="253" spans="1:28" ht="30" customHeight="1">
      <c r="A253" s="305"/>
      <c r="B253" s="305"/>
      <c r="C253" s="305"/>
      <c r="D253" s="305"/>
      <c r="E253" s="305"/>
      <c r="F253" s="305"/>
      <c r="G253" s="355"/>
      <c r="H253" s="305"/>
      <c r="I253" s="305"/>
      <c r="J253" s="305"/>
      <c r="K253" s="305"/>
      <c r="L253" s="305"/>
      <c r="M253" s="305"/>
      <c r="N253" s="305"/>
      <c r="O253" s="305"/>
      <c r="P253" s="305"/>
      <c r="Q253" s="305"/>
      <c r="R253" s="305"/>
      <c r="S253" s="305"/>
      <c r="T253" s="305"/>
      <c r="U253" s="305"/>
      <c r="V253" s="305"/>
      <c r="W253" s="305"/>
      <c r="X253" s="305"/>
      <c r="Y253" s="305"/>
      <c r="Z253" s="305"/>
      <c r="AA253" s="305"/>
      <c r="AB253" s="305"/>
    </row>
    <row r="254" spans="1:28" ht="30" customHeight="1">
      <c r="A254" s="305"/>
      <c r="B254" s="305"/>
      <c r="C254" s="305"/>
      <c r="D254" s="305"/>
      <c r="E254" s="305"/>
      <c r="F254" s="305"/>
      <c r="G254" s="355"/>
      <c r="H254" s="305"/>
      <c r="I254" s="305"/>
      <c r="J254" s="305"/>
      <c r="K254" s="305"/>
      <c r="L254" s="305"/>
      <c r="M254" s="305"/>
      <c r="N254" s="305"/>
      <c r="O254" s="305"/>
      <c r="P254" s="305"/>
      <c r="Q254" s="305"/>
      <c r="R254" s="305"/>
      <c r="S254" s="305"/>
      <c r="T254" s="305"/>
      <c r="U254" s="305"/>
      <c r="V254" s="305"/>
      <c r="W254" s="305"/>
      <c r="X254" s="305"/>
      <c r="Y254" s="305"/>
      <c r="Z254" s="305"/>
      <c r="AA254" s="305"/>
      <c r="AB254" s="305"/>
    </row>
    <row r="255" spans="1:28" ht="30" customHeight="1">
      <c r="A255" s="305"/>
      <c r="B255" s="305"/>
      <c r="C255" s="305"/>
      <c r="D255" s="305"/>
      <c r="E255" s="305"/>
      <c r="F255" s="305"/>
      <c r="G255" s="355"/>
      <c r="H255" s="305"/>
      <c r="I255" s="305"/>
      <c r="J255" s="305"/>
      <c r="K255" s="305"/>
      <c r="L255" s="305"/>
      <c r="M255" s="305"/>
      <c r="N255" s="305"/>
      <c r="O255" s="305"/>
      <c r="P255" s="305"/>
      <c r="Q255" s="305"/>
      <c r="R255" s="305"/>
      <c r="S255" s="305"/>
      <c r="T255" s="305"/>
      <c r="U255" s="305"/>
      <c r="V255" s="305"/>
      <c r="W255" s="305"/>
      <c r="X255" s="305"/>
      <c r="Y255" s="305"/>
      <c r="Z255" s="305"/>
      <c r="AA255" s="305"/>
      <c r="AB255" s="305"/>
    </row>
    <row r="256" spans="1:28" ht="30" customHeight="1">
      <c r="A256" s="305"/>
      <c r="B256" s="305"/>
      <c r="C256" s="305"/>
      <c r="D256" s="305"/>
      <c r="E256" s="305"/>
      <c r="F256" s="305"/>
      <c r="G256" s="355"/>
      <c r="H256" s="305"/>
      <c r="I256" s="305"/>
      <c r="J256" s="305"/>
      <c r="K256" s="305"/>
      <c r="L256" s="305"/>
      <c r="M256" s="305"/>
      <c r="N256" s="305"/>
      <c r="O256" s="305"/>
      <c r="P256" s="305"/>
      <c r="Q256" s="305"/>
      <c r="R256" s="305"/>
      <c r="S256" s="305"/>
      <c r="T256" s="305"/>
      <c r="U256" s="305"/>
      <c r="V256" s="305"/>
      <c r="W256" s="305"/>
      <c r="X256" s="305"/>
      <c r="Y256" s="305"/>
      <c r="Z256" s="305"/>
      <c r="AA256" s="305"/>
      <c r="AB256" s="305"/>
    </row>
    <row r="257" spans="1:28" ht="30" customHeight="1">
      <c r="A257" s="305"/>
      <c r="B257" s="305"/>
      <c r="C257" s="305"/>
      <c r="D257" s="305"/>
      <c r="E257" s="305"/>
      <c r="F257" s="305"/>
      <c r="G257" s="355"/>
      <c r="H257" s="305"/>
      <c r="I257" s="305"/>
      <c r="J257" s="305"/>
      <c r="K257" s="305"/>
      <c r="L257" s="305"/>
      <c r="M257" s="305"/>
      <c r="N257" s="305"/>
      <c r="O257" s="305"/>
      <c r="P257" s="305"/>
      <c r="Q257" s="305"/>
      <c r="R257" s="305"/>
      <c r="S257" s="305"/>
      <c r="T257" s="305"/>
      <c r="U257" s="305"/>
      <c r="V257" s="305"/>
      <c r="W257" s="305"/>
      <c r="X257" s="305"/>
      <c r="Y257" s="305"/>
      <c r="Z257" s="305"/>
      <c r="AA257" s="305"/>
      <c r="AB257" s="305"/>
    </row>
    <row r="258" spans="1:28" ht="30" customHeight="1">
      <c r="A258" s="305"/>
      <c r="B258" s="305"/>
      <c r="C258" s="305"/>
      <c r="D258" s="305"/>
      <c r="E258" s="305"/>
      <c r="F258" s="305"/>
      <c r="G258" s="355"/>
      <c r="H258" s="305"/>
      <c r="I258" s="305"/>
      <c r="J258" s="305"/>
      <c r="K258" s="305"/>
      <c r="L258" s="305"/>
      <c r="M258" s="305"/>
      <c r="N258" s="305"/>
      <c r="O258" s="305"/>
      <c r="P258" s="305"/>
      <c r="Q258" s="305"/>
      <c r="R258" s="305"/>
      <c r="S258" s="305"/>
      <c r="T258" s="305"/>
      <c r="U258" s="305"/>
      <c r="V258" s="305"/>
      <c r="W258" s="305"/>
      <c r="X258" s="305"/>
      <c r="Y258" s="305"/>
      <c r="Z258" s="305"/>
      <c r="AA258" s="305"/>
      <c r="AB258" s="305"/>
    </row>
    <row r="259" spans="1:28" ht="30" customHeight="1">
      <c r="A259" s="305"/>
      <c r="B259" s="305"/>
      <c r="C259" s="305"/>
      <c r="D259" s="305"/>
      <c r="E259" s="305"/>
      <c r="F259" s="305"/>
      <c r="G259" s="355"/>
      <c r="H259" s="305"/>
      <c r="I259" s="305"/>
      <c r="J259" s="305"/>
      <c r="K259" s="305"/>
      <c r="L259" s="305"/>
      <c r="M259" s="305"/>
      <c r="N259" s="305"/>
      <c r="O259" s="305"/>
      <c r="P259" s="305"/>
      <c r="Q259" s="305"/>
      <c r="R259" s="305"/>
      <c r="S259" s="305"/>
      <c r="T259" s="305"/>
      <c r="U259" s="305"/>
      <c r="V259" s="305"/>
      <c r="W259" s="305"/>
      <c r="X259" s="305"/>
      <c r="Y259" s="305"/>
      <c r="Z259" s="305"/>
      <c r="AA259" s="305"/>
      <c r="AB259" s="305"/>
    </row>
    <row r="260" spans="1:28" ht="30" customHeight="1">
      <c r="A260" s="305"/>
      <c r="B260" s="305"/>
      <c r="C260" s="305"/>
      <c r="D260" s="305"/>
      <c r="E260" s="305"/>
      <c r="F260" s="305"/>
      <c r="G260" s="355"/>
      <c r="H260" s="305"/>
      <c r="I260" s="305"/>
      <c r="J260" s="305"/>
      <c r="K260" s="305"/>
      <c r="L260" s="305"/>
      <c r="M260" s="305"/>
      <c r="N260" s="305"/>
      <c r="O260" s="305"/>
      <c r="P260" s="305"/>
      <c r="Q260" s="305"/>
      <c r="R260" s="305"/>
      <c r="S260" s="305"/>
      <c r="T260" s="305"/>
      <c r="U260" s="305"/>
      <c r="V260" s="305"/>
      <c r="W260" s="305"/>
      <c r="X260" s="305"/>
      <c r="Y260" s="305"/>
      <c r="Z260" s="305"/>
      <c r="AA260" s="305"/>
      <c r="AB260" s="305"/>
    </row>
    <row r="261" spans="1:28" ht="30" customHeight="1">
      <c r="A261" s="305"/>
      <c r="B261" s="305"/>
      <c r="C261" s="305"/>
      <c r="D261" s="305"/>
      <c r="E261" s="305"/>
      <c r="F261" s="305"/>
      <c r="G261" s="355"/>
      <c r="H261" s="305"/>
      <c r="I261" s="305"/>
      <c r="J261" s="305"/>
      <c r="K261" s="305"/>
      <c r="L261" s="305"/>
      <c r="M261" s="305"/>
      <c r="N261" s="305"/>
      <c r="O261" s="305"/>
      <c r="P261" s="305"/>
      <c r="Q261" s="305"/>
      <c r="R261" s="305"/>
      <c r="S261" s="305"/>
      <c r="T261" s="305"/>
      <c r="U261" s="305"/>
      <c r="V261" s="305"/>
      <c r="W261" s="305"/>
      <c r="X261" s="305"/>
      <c r="Y261" s="305"/>
      <c r="Z261" s="305"/>
      <c r="AA261" s="305"/>
      <c r="AB261" s="305"/>
    </row>
    <row r="262" spans="1:28" ht="30" customHeight="1">
      <c r="A262" s="305"/>
      <c r="B262" s="305"/>
      <c r="C262" s="305"/>
      <c r="D262" s="305"/>
      <c r="E262" s="305"/>
      <c r="F262" s="305"/>
      <c r="G262" s="355"/>
      <c r="H262" s="305"/>
      <c r="I262" s="305"/>
      <c r="J262" s="305"/>
      <c r="K262" s="305"/>
      <c r="L262" s="305"/>
      <c r="M262" s="305"/>
      <c r="N262" s="305"/>
      <c r="O262" s="305"/>
      <c r="P262" s="305"/>
      <c r="Q262" s="305"/>
      <c r="R262" s="305"/>
      <c r="S262" s="305"/>
      <c r="T262" s="305"/>
      <c r="U262" s="305"/>
      <c r="V262" s="305"/>
      <c r="W262" s="305"/>
      <c r="X262" s="305"/>
      <c r="Y262" s="305"/>
      <c r="Z262" s="305"/>
      <c r="AA262" s="305"/>
      <c r="AB262" s="305"/>
    </row>
    <row r="263" spans="1:28" ht="30" customHeight="1">
      <c r="A263" s="305"/>
      <c r="B263" s="305"/>
      <c r="C263" s="305"/>
      <c r="D263" s="305"/>
      <c r="E263" s="305"/>
      <c r="F263" s="305"/>
      <c r="G263" s="355"/>
      <c r="H263" s="305"/>
      <c r="I263" s="305"/>
      <c r="J263" s="305"/>
      <c r="K263" s="305"/>
      <c r="L263" s="305"/>
      <c r="M263" s="305"/>
      <c r="N263" s="305"/>
      <c r="O263" s="305"/>
      <c r="P263" s="305"/>
      <c r="Q263" s="305"/>
      <c r="R263" s="305"/>
      <c r="S263" s="305"/>
      <c r="T263" s="305"/>
      <c r="U263" s="305"/>
      <c r="V263" s="305"/>
      <c r="W263" s="305"/>
      <c r="X263" s="305"/>
      <c r="Y263" s="305"/>
      <c r="Z263" s="305"/>
      <c r="AA263" s="305"/>
      <c r="AB263" s="305"/>
    </row>
    <row r="264" spans="1:28" ht="30" customHeight="1">
      <c r="A264" s="305"/>
      <c r="B264" s="305"/>
      <c r="C264" s="305"/>
      <c r="D264" s="305"/>
      <c r="E264" s="305"/>
      <c r="F264" s="305"/>
      <c r="G264" s="355"/>
      <c r="H264" s="305"/>
      <c r="I264" s="305"/>
      <c r="J264" s="305"/>
      <c r="K264" s="305"/>
      <c r="L264" s="305"/>
      <c r="M264" s="305"/>
      <c r="N264" s="305"/>
      <c r="O264" s="305"/>
      <c r="P264" s="305"/>
      <c r="Q264" s="305"/>
      <c r="R264" s="305"/>
      <c r="S264" s="305"/>
      <c r="T264" s="305"/>
      <c r="U264" s="305"/>
      <c r="V264" s="305"/>
      <c r="W264" s="305"/>
      <c r="X264" s="305"/>
      <c r="Y264" s="305"/>
      <c r="Z264" s="305"/>
      <c r="AA264" s="305"/>
      <c r="AB264" s="305"/>
    </row>
    <row r="265" spans="1:28" ht="30" customHeight="1">
      <c r="A265" s="305"/>
      <c r="B265" s="305"/>
      <c r="C265" s="305"/>
      <c r="D265" s="305"/>
      <c r="E265" s="305"/>
      <c r="F265" s="305"/>
      <c r="G265" s="355"/>
      <c r="H265" s="305"/>
      <c r="I265" s="305"/>
      <c r="J265" s="305"/>
      <c r="K265" s="305"/>
      <c r="L265" s="305"/>
      <c r="M265" s="305"/>
      <c r="N265" s="305"/>
      <c r="O265" s="305"/>
      <c r="P265" s="305"/>
      <c r="Q265" s="305"/>
      <c r="R265" s="305"/>
      <c r="S265" s="305"/>
      <c r="T265" s="305"/>
      <c r="U265" s="305"/>
      <c r="V265" s="305"/>
      <c r="W265" s="305"/>
      <c r="X265" s="305"/>
      <c r="Y265" s="305"/>
      <c r="Z265" s="305"/>
      <c r="AA265" s="305"/>
      <c r="AB265" s="305"/>
    </row>
    <row r="266" spans="1:28" ht="30" customHeight="1">
      <c r="A266" s="305"/>
      <c r="B266" s="305"/>
      <c r="C266" s="305"/>
      <c r="D266" s="305"/>
      <c r="E266" s="305"/>
      <c r="F266" s="305"/>
      <c r="G266" s="355"/>
      <c r="H266" s="305"/>
      <c r="I266" s="305"/>
      <c r="J266" s="305"/>
      <c r="K266" s="305"/>
      <c r="L266" s="305"/>
      <c r="M266" s="305"/>
      <c r="N266" s="305"/>
      <c r="O266" s="305"/>
      <c r="P266" s="305"/>
      <c r="Q266" s="305"/>
      <c r="R266" s="305"/>
      <c r="S266" s="305"/>
      <c r="T266" s="305"/>
      <c r="U266" s="305"/>
      <c r="V266" s="305"/>
      <c r="W266" s="305"/>
      <c r="X266" s="305"/>
      <c r="Y266" s="305"/>
      <c r="Z266" s="305"/>
      <c r="AA266" s="305"/>
      <c r="AB266" s="305"/>
    </row>
    <row r="267" spans="1:28" ht="30" customHeight="1">
      <c r="A267" s="305"/>
      <c r="B267" s="305"/>
      <c r="C267" s="305"/>
      <c r="D267" s="305"/>
      <c r="E267" s="305"/>
      <c r="F267" s="305"/>
      <c r="G267" s="355"/>
      <c r="H267" s="305"/>
      <c r="I267" s="305"/>
      <c r="J267" s="305"/>
      <c r="K267" s="305"/>
      <c r="L267" s="305"/>
      <c r="M267" s="305"/>
      <c r="N267" s="305"/>
      <c r="O267" s="305"/>
      <c r="P267" s="305"/>
      <c r="Q267" s="305"/>
      <c r="R267" s="305"/>
      <c r="S267" s="305"/>
      <c r="T267" s="305"/>
      <c r="U267" s="305"/>
      <c r="V267" s="305"/>
      <c r="W267" s="305"/>
      <c r="X267" s="305"/>
      <c r="Y267" s="305"/>
      <c r="Z267" s="305"/>
      <c r="AA267" s="305"/>
      <c r="AB267" s="305"/>
    </row>
    <row r="268" spans="1:28" ht="30" customHeight="1">
      <c r="A268" s="305"/>
      <c r="B268" s="305"/>
      <c r="C268" s="305"/>
      <c r="D268" s="305"/>
      <c r="E268" s="305"/>
      <c r="F268" s="305"/>
      <c r="G268" s="355"/>
      <c r="H268" s="305"/>
      <c r="I268" s="305"/>
      <c r="J268" s="305"/>
      <c r="K268" s="305"/>
      <c r="L268" s="305"/>
      <c r="M268" s="305"/>
      <c r="N268" s="305"/>
      <c r="O268" s="305"/>
      <c r="P268" s="305"/>
      <c r="Q268" s="305"/>
      <c r="R268" s="305"/>
      <c r="S268" s="305"/>
      <c r="T268" s="305"/>
      <c r="U268" s="305"/>
      <c r="V268" s="305"/>
      <c r="W268" s="305"/>
      <c r="X268" s="305"/>
      <c r="Y268" s="305"/>
      <c r="Z268" s="305"/>
      <c r="AA268" s="305"/>
      <c r="AB268" s="305"/>
    </row>
    <row r="269" spans="1:28" ht="30" customHeight="1">
      <c r="A269" s="305"/>
      <c r="B269" s="305"/>
      <c r="C269" s="305"/>
      <c r="D269" s="305"/>
      <c r="E269" s="305"/>
      <c r="F269" s="305"/>
      <c r="G269" s="355"/>
      <c r="H269" s="305"/>
      <c r="I269" s="305"/>
      <c r="J269" s="305"/>
      <c r="K269" s="305"/>
      <c r="L269" s="305"/>
      <c r="M269" s="305"/>
      <c r="N269" s="305"/>
      <c r="O269" s="305"/>
      <c r="P269" s="305"/>
      <c r="Q269" s="305"/>
      <c r="R269" s="305"/>
      <c r="S269" s="305"/>
      <c r="T269" s="305"/>
      <c r="U269" s="305"/>
      <c r="V269" s="305"/>
      <c r="W269" s="305"/>
      <c r="X269" s="305"/>
      <c r="Y269" s="305"/>
      <c r="Z269" s="305"/>
      <c r="AA269" s="305"/>
      <c r="AB269" s="305"/>
    </row>
    <row r="270" spans="1:28" ht="30" customHeight="1">
      <c r="A270" s="305"/>
      <c r="B270" s="305"/>
      <c r="C270" s="305"/>
      <c r="D270" s="305"/>
      <c r="E270" s="305"/>
      <c r="F270" s="305"/>
      <c r="G270" s="355"/>
      <c r="H270" s="305"/>
      <c r="I270" s="305"/>
      <c r="J270" s="305"/>
      <c r="K270" s="305"/>
      <c r="L270" s="305"/>
      <c r="M270" s="305"/>
      <c r="N270" s="305"/>
      <c r="O270" s="305"/>
      <c r="P270" s="305"/>
      <c r="Q270" s="305"/>
      <c r="R270" s="305"/>
      <c r="S270" s="305"/>
      <c r="T270" s="305"/>
      <c r="U270" s="305"/>
      <c r="V270" s="305"/>
      <c r="W270" s="305"/>
      <c r="X270" s="305"/>
      <c r="Y270" s="305"/>
      <c r="Z270" s="305"/>
      <c r="AA270" s="305"/>
      <c r="AB270" s="305"/>
    </row>
    <row r="271" spans="1:28" ht="30" customHeight="1">
      <c r="A271" s="305"/>
      <c r="B271" s="305"/>
      <c r="C271" s="305"/>
      <c r="D271" s="305"/>
      <c r="E271" s="305"/>
      <c r="F271" s="305"/>
      <c r="G271" s="355"/>
      <c r="H271" s="305"/>
      <c r="I271" s="305"/>
      <c r="J271" s="305"/>
      <c r="K271" s="305"/>
      <c r="L271" s="305"/>
      <c r="M271" s="305"/>
      <c r="N271" s="305"/>
      <c r="O271" s="305"/>
      <c r="P271" s="305"/>
      <c r="Q271" s="305"/>
      <c r="R271" s="305"/>
      <c r="S271" s="305"/>
      <c r="T271" s="305"/>
      <c r="U271" s="305"/>
      <c r="V271" s="305"/>
      <c r="W271" s="305"/>
      <c r="X271" s="305"/>
      <c r="Y271" s="305"/>
      <c r="Z271" s="305"/>
      <c r="AA271" s="305"/>
      <c r="AB271" s="305"/>
    </row>
    <row r="272" spans="1:28" ht="30" customHeight="1">
      <c r="A272" s="305"/>
      <c r="B272" s="305"/>
      <c r="C272" s="305"/>
      <c r="D272" s="305"/>
      <c r="E272" s="305"/>
      <c r="F272" s="305"/>
      <c r="G272" s="355"/>
      <c r="H272" s="305"/>
      <c r="I272" s="305"/>
      <c r="J272" s="305"/>
      <c r="K272" s="305"/>
      <c r="L272" s="305"/>
      <c r="M272" s="305"/>
      <c r="N272" s="305"/>
      <c r="O272" s="305"/>
      <c r="P272" s="305"/>
      <c r="Q272" s="305"/>
      <c r="R272" s="305"/>
      <c r="S272" s="305"/>
      <c r="T272" s="305"/>
      <c r="U272" s="305"/>
      <c r="V272" s="305"/>
      <c r="W272" s="305"/>
      <c r="X272" s="305"/>
      <c r="Y272" s="305"/>
      <c r="Z272" s="305"/>
      <c r="AA272" s="305"/>
      <c r="AB272" s="305"/>
    </row>
    <row r="273" spans="1:28" ht="30" customHeight="1">
      <c r="A273" s="305"/>
      <c r="B273" s="305"/>
      <c r="C273" s="305"/>
      <c r="D273" s="305"/>
      <c r="E273" s="305"/>
      <c r="F273" s="305"/>
      <c r="G273" s="355"/>
      <c r="H273" s="305"/>
      <c r="I273" s="305"/>
      <c r="J273" s="305"/>
      <c r="K273" s="305"/>
      <c r="L273" s="305"/>
      <c r="M273" s="305"/>
      <c r="N273" s="305"/>
      <c r="O273" s="305"/>
      <c r="P273" s="305"/>
      <c r="Q273" s="305"/>
      <c r="R273" s="305"/>
      <c r="S273" s="305"/>
      <c r="T273" s="305"/>
      <c r="U273" s="305"/>
      <c r="V273" s="305"/>
      <c r="W273" s="305"/>
      <c r="X273" s="305"/>
      <c r="Y273" s="305"/>
      <c r="Z273" s="305"/>
      <c r="AA273" s="305"/>
      <c r="AB273" s="305"/>
    </row>
    <row r="274" spans="1:28" ht="30" customHeight="1">
      <c r="A274" s="305"/>
      <c r="B274" s="305"/>
      <c r="C274" s="305"/>
      <c r="D274" s="305"/>
      <c r="E274" s="305"/>
      <c r="F274" s="305"/>
      <c r="G274" s="355"/>
      <c r="H274" s="305"/>
      <c r="I274" s="305"/>
      <c r="J274" s="305"/>
      <c r="K274" s="305"/>
      <c r="L274" s="305"/>
      <c r="M274" s="305"/>
      <c r="N274" s="305"/>
      <c r="O274" s="305"/>
      <c r="P274" s="305"/>
      <c r="Q274" s="305"/>
      <c r="R274" s="305"/>
      <c r="S274" s="305"/>
      <c r="T274" s="305"/>
      <c r="U274" s="305"/>
      <c r="V274" s="305"/>
      <c r="W274" s="305"/>
      <c r="X274" s="305"/>
      <c r="Y274" s="305"/>
      <c r="Z274" s="305"/>
      <c r="AA274" s="305"/>
      <c r="AB274" s="305"/>
    </row>
    <row r="275" spans="1:28" ht="30" customHeight="1">
      <c r="A275" s="305"/>
      <c r="B275" s="305"/>
      <c r="C275" s="305"/>
      <c r="D275" s="305"/>
      <c r="E275" s="305"/>
      <c r="F275" s="305"/>
      <c r="G275" s="355"/>
      <c r="H275" s="305"/>
      <c r="I275" s="305"/>
      <c r="J275" s="305"/>
      <c r="K275" s="305"/>
      <c r="L275" s="305"/>
      <c r="M275" s="305"/>
      <c r="N275" s="305"/>
      <c r="O275" s="305"/>
      <c r="P275" s="305"/>
      <c r="Q275" s="305"/>
      <c r="R275" s="305"/>
      <c r="S275" s="305"/>
      <c r="T275" s="305"/>
      <c r="U275" s="305"/>
      <c r="V275" s="305"/>
      <c r="W275" s="305"/>
      <c r="X275" s="305"/>
      <c r="Y275" s="305"/>
      <c r="Z275" s="305"/>
      <c r="AA275" s="305"/>
      <c r="AB275" s="305"/>
    </row>
    <row r="276" spans="1:28" ht="30" customHeight="1">
      <c r="A276" s="305"/>
      <c r="B276" s="305"/>
      <c r="C276" s="305"/>
      <c r="D276" s="305"/>
      <c r="E276" s="305"/>
      <c r="F276" s="305"/>
      <c r="G276" s="355"/>
      <c r="H276" s="305"/>
      <c r="I276" s="305"/>
      <c r="J276" s="305"/>
      <c r="K276" s="305"/>
      <c r="L276" s="305"/>
      <c r="M276" s="305"/>
      <c r="N276" s="305"/>
      <c r="O276" s="305"/>
      <c r="P276" s="305"/>
      <c r="Q276" s="305"/>
      <c r="R276" s="305"/>
      <c r="S276" s="305"/>
      <c r="T276" s="305"/>
      <c r="U276" s="305"/>
      <c r="V276" s="305"/>
      <c r="W276" s="305"/>
      <c r="X276" s="305"/>
      <c r="Y276" s="305"/>
      <c r="Z276" s="305"/>
      <c r="AA276" s="305"/>
      <c r="AB276" s="305"/>
    </row>
    <row r="277" spans="1:28" ht="30" customHeight="1">
      <c r="A277" s="305"/>
      <c r="B277" s="305"/>
      <c r="C277" s="305"/>
      <c r="D277" s="305"/>
      <c r="E277" s="305"/>
      <c r="F277" s="305"/>
      <c r="G277" s="355"/>
      <c r="H277" s="305"/>
      <c r="I277" s="305"/>
      <c r="J277" s="305"/>
      <c r="K277" s="305"/>
      <c r="L277" s="305"/>
      <c r="M277" s="305"/>
      <c r="N277" s="305"/>
      <c r="O277" s="305"/>
      <c r="P277" s="305"/>
      <c r="Q277" s="305"/>
      <c r="R277" s="305"/>
      <c r="S277" s="305"/>
      <c r="T277" s="305"/>
      <c r="U277" s="305"/>
      <c r="V277" s="305"/>
      <c r="W277" s="305"/>
      <c r="X277" s="305"/>
      <c r="Y277" s="305"/>
      <c r="Z277" s="305"/>
      <c r="AA277" s="305"/>
      <c r="AB277" s="305"/>
    </row>
    <row r="278" spans="1:28" ht="30" customHeight="1">
      <c r="A278" s="305"/>
      <c r="B278" s="305"/>
      <c r="C278" s="305"/>
      <c r="D278" s="305"/>
      <c r="E278" s="305"/>
      <c r="F278" s="305"/>
      <c r="G278" s="355"/>
      <c r="H278" s="305"/>
      <c r="I278" s="305"/>
      <c r="J278" s="305"/>
      <c r="K278" s="305"/>
      <c r="L278" s="305"/>
      <c r="M278" s="305"/>
      <c r="N278" s="305"/>
      <c r="O278" s="305"/>
      <c r="P278" s="305"/>
      <c r="Q278" s="305"/>
      <c r="R278" s="305"/>
      <c r="S278" s="305"/>
      <c r="T278" s="305"/>
      <c r="U278" s="305"/>
      <c r="V278" s="305"/>
      <c r="W278" s="305"/>
      <c r="X278" s="305"/>
      <c r="Y278" s="305"/>
      <c r="Z278" s="305"/>
      <c r="AA278" s="305"/>
      <c r="AB278" s="305"/>
    </row>
    <row r="279" spans="1:28" ht="30" customHeight="1">
      <c r="A279" s="305"/>
      <c r="B279" s="305"/>
      <c r="C279" s="305"/>
      <c r="D279" s="305"/>
      <c r="E279" s="305"/>
      <c r="F279" s="305"/>
      <c r="G279" s="355"/>
      <c r="H279" s="305"/>
      <c r="I279" s="305"/>
      <c r="J279" s="305"/>
      <c r="K279" s="305"/>
      <c r="L279" s="305"/>
      <c r="M279" s="305"/>
      <c r="N279" s="305"/>
      <c r="O279" s="305"/>
      <c r="P279" s="305"/>
      <c r="Q279" s="305"/>
      <c r="R279" s="305"/>
      <c r="S279" s="305"/>
      <c r="T279" s="305"/>
      <c r="U279" s="305"/>
      <c r="V279" s="305"/>
      <c r="W279" s="305"/>
      <c r="X279" s="305"/>
      <c r="Y279" s="305"/>
      <c r="Z279" s="305"/>
      <c r="AA279" s="305"/>
      <c r="AB279" s="305"/>
    </row>
    <row r="280" spans="1:28" ht="30" customHeight="1">
      <c r="A280" s="305"/>
      <c r="B280" s="305"/>
      <c r="C280" s="305"/>
      <c r="D280" s="305"/>
      <c r="E280" s="305"/>
      <c r="F280" s="305"/>
      <c r="G280" s="355"/>
      <c r="H280" s="305"/>
      <c r="I280" s="305"/>
      <c r="J280" s="305"/>
      <c r="K280" s="305"/>
      <c r="L280" s="305"/>
      <c r="M280" s="305"/>
      <c r="N280" s="305"/>
      <c r="O280" s="305"/>
      <c r="P280" s="305"/>
      <c r="Q280" s="305"/>
      <c r="R280" s="305"/>
      <c r="S280" s="305"/>
      <c r="T280" s="305"/>
      <c r="U280" s="305"/>
      <c r="V280" s="305"/>
      <c r="W280" s="305"/>
      <c r="X280" s="305"/>
      <c r="Y280" s="305"/>
      <c r="Z280" s="305"/>
      <c r="AA280" s="305"/>
      <c r="AB280" s="305"/>
    </row>
    <row r="281" spans="1:28" ht="30" customHeight="1">
      <c r="A281" s="305"/>
      <c r="B281" s="305"/>
      <c r="C281" s="305"/>
      <c r="D281" s="305"/>
      <c r="E281" s="305"/>
      <c r="F281" s="305"/>
      <c r="G281" s="355"/>
      <c r="H281" s="305"/>
      <c r="I281" s="305"/>
      <c r="J281" s="305"/>
      <c r="K281" s="305"/>
      <c r="L281" s="305"/>
      <c r="M281" s="305"/>
      <c r="N281" s="305"/>
      <c r="O281" s="305"/>
      <c r="P281" s="305"/>
      <c r="Q281" s="305"/>
      <c r="R281" s="305"/>
      <c r="S281" s="305"/>
      <c r="T281" s="305"/>
      <c r="U281" s="305"/>
      <c r="V281" s="305"/>
      <c r="W281" s="305"/>
      <c r="X281" s="305"/>
      <c r="Y281" s="305"/>
      <c r="Z281" s="305"/>
      <c r="AA281" s="305"/>
      <c r="AB281" s="305"/>
    </row>
    <row r="282" spans="1:28" ht="30" customHeight="1">
      <c r="A282" s="305"/>
      <c r="B282" s="305"/>
      <c r="C282" s="305"/>
      <c r="D282" s="305"/>
      <c r="E282" s="305"/>
      <c r="F282" s="305"/>
      <c r="G282" s="355"/>
      <c r="H282" s="305"/>
      <c r="I282" s="305"/>
      <c r="J282" s="305"/>
      <c r="K282" s="305"/>
      <c r="L282" s="305"/>
      <c r="M282" s="305"/>
      <c r="N282" s="305"/>
      <c r="O282" s="305"/>
      <c r="P282" s="305"/>
      <c r="Q282" s="305"/>
      <c r="R282" s="305"/>
      <c r="S282" s="305"/>
      <c r="T282" s="305"/>
      <c r="U282" s="305"/>
      <c r="V282" s="305"/>
      <c r="W282" s="305"/>
      <c r="X282" s="305"/>
      <c r="Y282" s="305"/>
      <c r="Z282" s="305"/>
      <c r="AA282" s="305"/>
      <c r="AB282" s="305"/>
    </row>
    <row r="283" spans="1:28" ht="30" customHeight="1">
      <c r="A283" s="305"/>
      <c r="B283" s="305"/>
      <c r="C283" s="305"/>
      <c r="D283" s="305"/>
      <c r="E283" s="305"/>
      <c r="F283" s="305"/>
      <c r="G283" s="355"/>
      <c r="H283" s="305"/>
      <c r="I283" s="305"/>
      <c r="J283" s="305"/>
      <c r="K283" s="305"/>
      <c r="L283" s="305"/>
      <c r="M283" s="305"/>
      <c r="N283" s="305"/>
      <c r="O283" s="305"/>
      <c r="P283" s="305"/>
      <c r="Q283" s="305"/>
      <c r="R283" s="305"/>
      <c r="S283" s="305"/>
      <c r="T283" s="305"/>
      <c r="U283" s="305"/>
      <c r="V283" s="305"/>
      <c r="W283" s="305"/>
      <c r="X283" s="305"/>
      <c r="Y283" s="305"/>
      <c r="Z283" s="305"/>
      <c r="AA283" s="305"/>
      <c r="AB283" s="305"/>
    </row>
    <row r="284" spans="1:28" ht="30" customHeight="1">
      <c r="A284" s="305"/>
      <c r="B284" s="305"/>
      <c r="C284" s="305"/>
      <c r="D284" s="305"/>
      <c r="E284" s="305"/>
      <c r="F284" s="305"/>
      <c r="G284" s="355"/>
      <c r="H284" s="305"/>
      <c r="I284" s="305"/>
      <c r="J284" s="305"/>
      <c r="K284" s="305"/>
      <c r="L284" s="305"/>
      <c r="M284" s="305"/>
      <c r="N284" s="305"/>
      <c r="O284" s="305"/>
      <c r="P284" s="305"/>
      <c r="Q284" s="305"/>
      <c r="R284" s="305"/>
      <c r="S284" s="305"/>
      <c r="T284" s="305"/>
      <c r="U284" s="305"/>
      <c r="V284" s="305"/>
      <c r="W284" s="305"/>
      <c r="X284" s="305"/>
      <c r="Y284" s="305"/>
      <c r="Z284" s="305"/>
      <c r="AA284" s="305"/>
      <c r="AB284" s="305"/>
    </row>
    <row r="285" spans="1:28" ht="30" customHeight="1">
      <c r="A285" s="305"/>
      <c r="B285" s="305"/>
      <c r="C285" s="305"/>
      <c r="D285" s="305"/>
      <c r="E285" s="305"/>
      <c r="F285" s="305"/>
      <c r="G285" s="355"/>
      <c r="H285" s="305"/>
      <c r="I285" s="305"/>
      <c r="J285" s="305"/>
      <c r="K285" s="305"/>
      <c r="L285" s="305"/>
      <c r="M285" s="305"/>
      <c r="N285" s="305"/>
      <c r="O285" s="305"/>
      <c r="P285" s="305"/>
      <c r="Q285" s="305"/>
      <c r="R285" s="305"/>
      <c r="S285" s="305"/>
      <c r="T285" s="305"/>
      <c r="U285" s="305"/>
      <c r="V285" s="305"/>
      <c r="W285" s="305"/>
      <c r="X285" s="305"/>
      <c r="Y285" s="305"/>
      <c r="Z285" s="305"/>
      <c r="AA285" s="305"/>
      <c r="AB285" s="305"/>
    </row>
    <row r="286" spans="1:28" ht="30" customHeight="1">
      <c r="A286" s="305"/>
      <c r="B286" s="305"/>
      <c r="C286" s="305"/>
      <c r="D286" s="305"/>
      <c r="E286" s="305"/>
      <c r="F286" s="305"/>
      <c r="G286" s="355"/>
      <c r="H286" s="305"/>
      <c r="I286" s="305"/>
      <c r="J286" s="305"/>
      <c r="K286" s="305"/>
      <c r="L286" s="305"/>
      <c r="M286" s="305"/>
      <c r="N286" s="305"/>
      <c r="O286" s="305"/>
      <c r="P286" s="305"/>
      <c r="Q286" s="305"/>
      <c r="R286" s="305"/>
      <c r="S286" s="305"/>
      <c r="T286" s="305"/>
      <c r="U286" s="305"/>
      <c r="V286" s="305"/>
      <c r="W286" s="305"/>
      <c r="X286" s="305"/>
      <c r="Y286" s="305"/>
      <c r="Z286" s="305"/>
      <c r="AA286" s="305"/>
      <c r="AB286" s="305"/>
    </row>
    <row r="287" spans="1:28" ht="30" customHeight="1">
      <c r="A287" s="305"/>
      <c r="B287" s="305"/>
      <c r="C287" s="305"/>
      <c r="D287" s="305"/>
      <c r="E287" s="305"/>
      <c r="F287" s="305"/>
      <c r="G287" s="355"/>
      <c r="H287" s="305"/>
      <c r="I287" s="305"/>
      <c r="J287" s="305"/>
      <c r="K287" s="305"/>
      <c r="L287" s="305"/>
      <c r="M287" s="305"/>
      <c r="N287" s="305"/>
      <c r="O287" s="305"/>
      <c r="P287" s="305"/>
      <c r="Q287" s="305"/>
      <c r="R287" s="305"/>
      <c r="S287" s="305"/>
      <c r="T287" s="305"/>
      <c r="U287" s="305"/>
      <c r="V287" s="305"/>
      <c r="W287" s="305"/>
      <c r="X287" s="305"/>
      <c r="Y287" s="305"/>
      <c r="Z287" s="305"/>
      <c r="AA287" s="305"/>
      <c r="AB287" s="305"/>
    </row>
    <row r="288" spans="1:28" ht="30" customHeight="1">
      <c r="A288" s="305"/>
      <c r="B288" s="305"/>
      <c r="C288" s="305"/>
      <c r="D288" s="305"/>
      <c r="E288" s="305"/>
      <c r="F288" s="305"/>
      <c r="G288" s="355"/>
      <c r="H288" s="305"/>
      <c r="I288" s="305"/>
      <c r="J288" s="305"/>
      <c r="K288" s="305"/>
      <c r="L288" s="305"/>
      <c r="M288" s="305"/>
      <c r="N288" s="305"/>
      <c r="O288" s="305"/>
      <c r="P288" s="305"/>
      <c r="Q288" s="305"/>
      <c r="R288" s="305"/>
      <c r="S288" s="305"/>
      <c r="T288" s="305"/>
      <c r="U288" s="305"/>
      <c r="V288" s="305"/>
      <c r="W288" s="305"/>
      <c r="X288" s="305"/>
      <c r="Y288" s="305"/>
      <c r="Z288" s="305"/>
      <c r="AA288" s="305"/>
      <c r="AB288" s="305"/>
    </row>
    <row r="289" spans="1:28" ht="30" customHeight="1">
      <c r="A289" s="305"/>
      <c r="B289" s="305"/>
      <c r="C289" s="305"/>
      <c r="D289" s="305"/>
      <c r="E289" s="305"/>
      <c r="F289" s="305"/>
      <c r="G289" s="355"/>
      <c r="H289" s="305"/>
      <c r="I289" s="305"/>
      <c r="J289" s="305"/>
      <c r="K289" s="305"/>
      <c r="L289" s="305"/>
      <c r="M289" s="305"/>
      <c r="N289" s="305"/>
      <c r="O289" s="305"/>
      <c r="P289" s="305"/>
      <c r="Q289" s="305"/>
      <c r="R289" s="305"/>
      <c r="S289" s="305"/>
      <c r="T289" s="305"/>
      <c r="U289" s="305"/>
      <c r="V289" s="305"/>
      <c r="W289" s="305"/>
      <c r="X289" s="305"/>
      <c r="Y289" s="305"/>
      <c r="Z289" s="305"/>
      <c r="AA289" s="305"/>
      <c r="AB289" s="305"/>
    </row>
    <row r="290" spans="1:28" ht="30" customHeight="1">
      <c r="A290" s="305"/>
      <c r="B290" s="305"/>
      <c r="C290" s="305"/>
      <c r="D290" s="305"/>
      <c r="E290" s="305"/>
      <c r="F290" s="305"/>
      <c r="G290" s="355"/>
      <c r="H290" s="305"/>
      <c r="I290" s="305"/>
      <c r="J290" s="305"/>
      <c r="K290" s="305"/>
      <c r="L290" s="305"/>
      <c r="M290" s="305"/>
      <c r="N290" s="305"/>
      <c r="O290" s="305"/>
      <c r="P290" s="305"/>
      <c r="Q290" s="305"/>
      <c r="R290" s="305"/>
      <c r="S290" s="305"/>
      <c r="T290" s="305"/>
      <c r="U290" s="305"/>
      <c r="V290" s="305"/>
      <c r="W290" s="305"/>
      <c r="X290" s="305"/>
      <c r="Y290" s="305"/>
      <c r="Z290" s="305"/>
      <c r="AA290" s="305"/>
      <c r="AB290" s="305"/>
    </row>
    <row r="291" spans="1:28" ht="30" customHeight="1">
      <c r="A291" s="305"/>
      <c r="B291" s="305"/>
      <c r="C291" s="305"/>
      <c r="D291" s="305"/>
      <c r="E291" s="305"/>
      <c r="F291" s="305"/>
      <c r="G291" s="355"/>
      <c r="H291" s="305"/>
      <c r="I291" s="305"/>
      <c r="J291" s="305"/>
      <c r="K291" s="305"/>
      <c r="L291" s="305"/>
      <c r="M291" s="305"/>
      <c r="N291" s="305"/>
      <c r="O291" s="305"/>
      <c r="P291" s="305"/>
      <c r="Q291" s="305"/>
      <c r="R291" s="305"/>
      <c r="S291" s="305"/>
      <c r="T291" s="305"/>
      <c r="U291" s="305"/>
      <c r="V291" s="305"/>
      <c r="W291" s="305"/>
      <c r="X291" s="305"/>
      <c r="Y291" s="305"/>
      <c r="Z291" s="305"/>
      <c r="AA291" s="305"/>
      <c r="AB291" s="305"/>
    </row>
    <row r="292" spans="1:28" ht="30" customHeight="1">
      <c r="A292" s="305"/>
      <c r="B292" s="305"/>
      <c r="C292" s="305"/>
      <c r="D292" s="305"/>
      <c r="E292" s="305"/>
      <c r="F292" s="305"/>
      <c r="G292" s="355"/>
      <c r="H292" s="305"/>
      <c r="I292" s="305"/>
      <c r="J292" s="305"/>
      <c r="K292" s="305"/>
      <c r="L292" s="305"/>
      <c r="M292" s="305"/>
      <c r="N292" s="305"/>
      <c r="O292" s="305"/>
      <c r="P292" s="305"/>
      <c r="Q292" s="305"/>
      <c r="R292" s="305"/>
      <c r="S292" s="305"/>
      <c r="T292" s="305"/>
      <c r="U292" s="305"/>
      <c r="V292" s="305"/>
      <c r="W292" s="305"/>
      <c r="X292" s="305"/>
      <c r="Y292" s="305"/>
      <c r="Z292" s="305"/>
      <c r="AA292" s="305"/>
      <c r="AB292" s="305"/>
    </row>
    <row r="293" spans="1:28" ht="30" customHeight="1">
      <c r="A293" s="305"/>
      <c r="B293" s="305"/>
      <c r="C293" s="305"/>
      <c r="D293" s="305"/>
      <c r="E293" s="305"/>
      <c r="F293" s="305"/>
      <c r="G293" s="355"/>
      <c r="H293" s="305"/>
      <c r="I293" s="305"/>
      <c r="J293" s="305"/>
      <c r="K293" s="305"/>
      <c r="L293" s="305"/>
      <c r="M293" s="305"/>
      <c r="N293" s="305"/>
      <c r="O293" s="305"/>
      <c r="P293" s="305"/>
      <c r="Q293" s="305"/>
      <c r="R293" s="305"/>
      <c r="S293" s="305"/>
      <c r="T293" s="305"/>
      <c r="U293" s="305"/>
      <c r="V293" s="305"/>
      <c r="W293" s="305"/>
      <c r="X293" s="305"/>
      <c r="Y293" s="305"/>
      <c r="Z293" s="305"/>
      <c r="AA293" s="305"/>
      <c r="AB293" s="305"/>
    </row>
    <row r="294" spans="1:28" ht="30" customHeight="1">
      <c r="A294" s="305"/>
      <c r="B294" s="305"/>
      <c r="C294" s="305"/>
      <c r="D294" s="305"/>
      <c r="E294" s="305"/>
      <c r="F294" s="305"/>
      <c r="G294" s="355"/>
      <c r="H294" s="305"/>
      <c r="I294" s="305"/>
      <c r="J294" s="305"/>
      <c r="K294" s="305"/>
      <c r="L294" s="305"/>
      <c r="M294" s="305"/>
      <c r="N294" s="305"/>
      <c r="O294" s="305"/>
      <c r="P294" s="305"/>
      <c r="Q294" s="305"/>
      <c r="R294" s="305"/>
      <c r="S294" s="305"/>
      <c r="T294" s="305"/>
      <c r="U294" s="305"/>
      <c r="V294" s="305"/>
      <c r="W294" s="305"/>
      <c r="X294" s="305"/>
      <c r="Y294" s="305"/>
      <c r="Z294" s="305"/>
      <c r="AA294" s="305"/>
      <c r="AB294" s="305"/>
    </row>
    <row r="295" spans="1:28" ht="30" customHeight="1">
      <c r="A295" s="305"/>
      <c r="B295" s="305"/>
      <c r="C295" s="305"/>
      <c r="D295" s="305"/>
      <c r="E295" s="305"/>
      <c r="F295" s="305"/>
      <c r="G295" s="355"/>
      <c r="H295" s="305"/>
      <c r="I295" s="305"/>
      <c r="J295" s="305"/>
      <c r="K295" s="305"/>
      <c r="L295" s="305"/>
      <c r="M295" s="305"/>
      <c r="N295" s="305"/>
      <c r="O295" s="305"/>
      <c r="P295" s="305"/>
      <c r="Q295" s="305"/>
      <c r="R295" s="305"/>
      <c r="S295" s="305"/>
      <c r="T295" s="305"/>
      <c r="U295" s="305"/>
      <c r="V295" s="305"/>
      <c r="W295" s="305"/>
      <c r="X295" s="305"/>
      <c r="Y295" s="305"/>
      <c r="Z295" s="305"/>
      <c r="AA295" s="305"/>
      <c r="AB295" s="305"/>
    </row>
    <row r="296" spans="1:28" ht="30" customHeight="1">
      <c r="A296" s="305"/>
      <c r="B296" s="305"/>
      <c r="C296" s="305"/>
      <c r="D296" s="305"/>
      <c r="E296" s="305"/>
      <c r="F296" s="305"/>
      <c r="G296" s="355"/>
      <c r="H296" s="305"/>
      <c r="I296" s="305"/>
      <c r="J296" s="305"/>
      <c r="K296" s="305"/>
      <c r="L296" s="305"/>
      <c r="M296" s="305"/>
      <c r="N296" s="305"/>
      <c r="O296" s="305"/>
      <c r="P296" s="305"/>
      <c r="Q296" s="305"/>
      <c r="R296" s="305"/>
      <c r="S296" s="305"/>
      <c r="T296" s="305"/>
      <c r="U296" s="305"/>
      <c r="V296" s="305"/>
      <c r="W296" s="305"/>
      <c r="X296" s="305"/>
      <c r="Y296" s="305"/>
      <c r="Z296" s="305"/>
      <c r="AA296" s="305"/>
      <c r="AB296" s="305"/>
    </row>
    <row r="297" spans="1:28" ht="30" customHeight="1">
      <c r="A297" s="305"/>
      <c r="B297" s="305"/>
      <c r="C297" s="305"/>
      <c r="D297" s="305"/>
      <c r="E297" s="305"/>
      <c r="F297" s="305"/>
      <c r="G297" s="355"/>
      <c r="H297" s="305"/>
      <c r="I297" s="305"/>
      <c r="J297" s="305"/>
      <c r="K297" s="305"/>
      <c r="L297" s="305"/>
      <c r="M297" s="305"/>
      <c r="N297" s="305"/>
      <c r="O297" s="305"/>
      <c r="P297" s="305"/>
      <c r="Q297" s="305"/>
      <c r="R297" s="305"/>
      <c r="S297" s="305"/>
      <c r="T297" s="305"/>
      <c r="U297" s="305"/>
      <c r="V297" s="305"/>
      <c r="W297" s="305"/>
      <c r="X297" s="305"/>
      <c r="Y297" s="305"/>
      <c r="Z297" s="305"/>
      <c r="AA297" s="305"/>
      <c r="AB297" s="305"/>
    </row>
    <row r="298" spans="1:28" ht="30" customHeight="1">
      <c r="A298" s="305"/>
      <c r="B298" s="305"/>
      <c r="C298" s="305"/>
      <c r="D298" s="305"/>
      <c r="E298" s="305"/>
      <c r="F298" s="305"/>
      <c r="G298" s="355"/>
      <c r="H298" s="305"/>
      <c r="I298" s="305"/>
      <c r="J298" s="305"/>
      <c r="K298" s="305"/>
      <c r="L298" s="305"/>
      <c r="M298" s="305"/>
      <c r="N298" s="305"/>
      <c r="O298" s="305"/>
      <c r="P298" s="305"/>
      <c r="Q298" s="305"/>
      <c r="R298" s="305"/>
      <c r="S298" s="305"/>
      <c r="T298" s="305"/>
      <c r="U298" s="305"/>
      <c r="V298" s="305"/>
      <c r="W298" s="305"/>
      <c r="X298" s="305"/>
      <c r="Y298" s="305"/>
      <c r="Z298" s="305"/>
      <c r="AA298" s="305"/>
      <c r="AB298" s="305"/>
    </row>
    <row r="299" spans="1:28" ht="30" customHeight="1">
      <c r="A299" s="305"/>
      <c r="B299" s="305"/>
      <c r="C299" s="305"/>
      <c r="D299" s="305"/>
      <c r="E299" s="305"/>
      <c r="F299" s="305"/>
      <c r="G299" s="355"/>
      <c r="H299" s="305"/>
      <c r="I299" s="305"/>
      <c r="J299" s="305"/>
      <c r="K299" s="305"/>
      <c r="L299" s="305"/>
      <c r="M299" s="305"/>
      <c r="N299" s="305"/>
      <c r="O299" s="305"/>
      <c r="P299" s="305"/>
      <c r="Q299" s="305"/>
      <c r="R299" s="305"/>
      <c r="S299" s="305"/>
      <c r="T299" s="305"/>
      <c r="U299" s="305"/>
      <c r="V299" s="305"/>
      <c r="W299" s="305"/>
      <c r="X299" s="305"/>
      <c r="Y299" s="305"/>
      <c r="Z299" s="305"/>
      <c r="AA299" s="305"/>
      <c r="AB299" s="305"/>
    </row>
    <row r="300" spans="1:28" ht="30" customHeight="1">
      <c r="A300" s="305"/>
      <c r="B300" s="305"/>
      <c r="C300" s="305"/>
      <c r="D300" s="305"/>
      <c r="E300" s="305"/>
      <c r="F300" s="305"/>
      <c r="G300" s="355"/>
      <c r="H300" s="305"/>
      <c r="I300" s="305"/>
      <c r="J300" s="305"/>
      <c r="K300" s="305"/>
      <c r="L300" s="305"/>
      <c r="M300" s="305"/>
      <c r="N300" s="305"/>
      <c r="O300" s="305"/>
      <c r="P300" s="305"/>
      <c r="Q300" s="305"/>
      <c r="R300" s="305"/>
      <c r="S300" s="305"/>
      <c r="T300" s="305"/>
      <c r="U300" s="305"/>
      <c r="V300" s="305"/>
      <c r="W300" s="305"/>
      <c r="X300" s="305"/>
      <c r="Y300" s="305"/>
      <c r="Z300" s="305"/>
      <c r="AA300" s="305"/>
      <c r="AB300" s="305"/>
    </row>
    <row r="301" spans="1:28" ht="30" customHeight="1">
      <c r="A301" s="305"/>
      <c r="B301" s="305"/>
      <c r="C301" s="305"/>
      <c r="D301" s="305"/>
      <c r="E301" s="305"/>
      <c r="F301" s="305"/>
      <c r="G301" s="355"/>
      <c r="H301" s="305"/>
      <c r="I301" s="305"/>
      <c r="J301" s="305"/>
      <c r="K301" s="305"/>
      <c r="L301" s="305"/>
      <c r="M301" s="305"/>
      <c r="N301" s="305"/>
      <c r="O301" s="305"/>
      <c r="P301" s="305"/>
      <c r="Q301" s="305"/>
      <c r="R301" s="305"/>
      <c r="S301" s="305"/>
      <c r="T301" s="305"/>
      <c r="U301" s="305"/>
      <c r="V301" s="305"/>
      <c r="W301" s="305"/>
      <c r="X301" s="305"/>
      <c r="Y301" s="305"/>
      <c r="Z301" s="305"/>
      <c r="AA301" s="305"/>
      <c r="AB301" s="305"/>
    </row>
    <row r="302" spans="1:28" ht="30" customHeight="1">
      <c r="A302" s="305"/>
      <c r="B302" s="305"/>
      <c r="C302" s="305"/>
      <c r="D302" s="305"/>
      <c r="E302" s="305"/>
      <c r="F302" s="305"/>
      <c r="G302" s="355"/>
      <c r="H302" s="305"/>
      <c r="I302" s="305"/>
      <c r="J302" s="305"/>
      <c r="K302" s="305"/>
      <c r="L302" s="305"/>
      <c r="M302" s="305"/>
      <c r="N302" s="305"/>
      <c r="O302" s="305"/>
      <c r="P302" s="305"/>
      <c r="Q302" s="305"/>
      <c r="R302" s="305"/>
      <c r="S302" s="305"/>
      <c r="T302" s="305"/>
      <c r="U302" s="305"/>
      <c r="V302" s="305"/>
      <c r="W302" s="305"/>
      <c r="X302" s="305"/>
      <c r="Y302" s="305"/>
      <c r="Z302" s="305"/>
      <c r="AA302" s="305"/>
      <c r="AB302" s="305"/>
    </row>
    <row r="303" spans="1:28" ht="30" customHeight="1">
      <c r="A303" s="305"/>
      <c r="B303" s="305"/>
      <c r="C303" s="305"/>
      <c r="D303" s="305"/>
      <c r="E303" s="305"/>
      <c r="F303" s="305"/>
      <c r="G303" s="355"/>
      <c r="H303" s="305"/>
      <c r="I303" s="305"/>
      <c r="J303" s="305"/>
      <c r="K303" s="305"/>
      <c r="L303" s="305"/>
      <c r="M303" s="305"/>
      <c r="N303" s="305"/>
      <c r="O303" s="305"/>
      <c r="P303" s="305"/>
      <c r="Q303" s="305"/>
      <c r="R303" s="305"/>
      <c r="S303" s="305"/>
      <c r="T303" s="305"/>
      <c r="U303" s="305"/>
      <c r="V303" s="305"/>
      <c r="W303" s="305"/>
      <c r="X303" s="305"/>
      <c r="Y303" s="305"/>
      <c r="Z303" s="305"/>
      <c r="AA303" s="305"/>
      <c r="AB303" s="305"/>
    </row>
    <row r="304" spans="1:28" ht="30" customHeight="1">
      <c r="A304" s="305"/>
      <c r="B304" s="305"/>
      <c r="C304" s="305"/>
      <c r="D304" s="305"/>
      <c r="E304" s="305"/>
      <c r="F304" s="305"/>
      <c r="G304" s="355"/>
      <c r="H304" s="305"/>
      <c r="I304" s="305"/>
      <c r="J304" s="305"/>
      <c r="K304" s="305"/>
      <c r="L304" s="305"/>
      <c r="M304" s="305"/>
      <c r="N304" s="305"/>
      <c r="O304" s="305"/>
      <c r="P304" s="305"/>
      <c r="Q304" s="305"/>
      <c r="R304" s="305"/>
      <c r="S304" s="305"/>
      <c r="T304" s="305"/>
      <c r="U304" s="305"/>
      <c r="V304" s="305"/>
      <c r="W304" s="305"/>
      <c r="X304" s="305"/>
      <c r="Y304" s="305"/>
      <c r="Z304" s="305"/>
      <c r="AA304" s="305"/>
      <c r="AB304" s="305"/>
    </row>
    <row r="305" spans="1:28" ht="30" customHeight="1">
      <c r="A305" s="305"/>
      <c r="B305" s="305"/>
      <c r="C305" s="305"/>
      <c r="D305" s="305"/>
      <c r="E305" s="305"/>
      <c r="F305" s="305"/>
      <c r="G305" s="355"/>
      <c r="H305" s="305"/>
      <c r="I305" s="305"/>
      <c r="J305" s="305"/>
      <c r="K305" s="305"/>
      <c r="L305" s="305"/>
      <c r="M305" s="305"/>
      <c r="N305" s="305"/>
      <c r="O305" s="305"/>
      <c r="P305" s="305"/>
      <c r="Q305" s="305"/>
      <c r="R305" s="305"/>
      <c r="S305" s="305"/>
      <c r="T305" s="305"/>
      <c r="U305" s="305"/>
      <c r="V305" s="305"/>
      <c r="W305" s="305"/>
      <c r="X305" s="305"/>
      <c r="Y305" s="305"/>
      <c r="Z305" s="305"/>
      <c r="AA305" s="305"/>
      <c r="AB305" s="305"/>
    </row>
    <row r="306" spans="1:28" ht="30" customHeight="1">
      <c r="A306" s="305"/>
      <c r="B306" s="305"/>
      <c r="C306" s="305"/>
      <c r="D306" s="305"/>
      <c r="E306" s="305"/>
      <c r="F306" s="305"/>
      <c r="G306" s="355"/>
      <c r="H306" s="305"/>
      <c r="I306" s="305"/>
      <c r="J306" s="305"/>
      <c r="K306" s="305"/>
      <c r="L306" s="305"/>
      <c r="M306" s="305"/>
      <c r="N306" s="305"/>
      <c r="O306" s="305"/>
      <c r="P306" s="305"/>
      <c r="Q306" s="305"/>
      <c r="R306" s="305"/>
      <c r="S306" s="305"/>
      <c r="T306" s="305"/>
      <c r="U306" s="305"/>
      <c r="V306" s="305"/>
      <c r="W306" s="305"/>
      <c r="X306" s="305"/>
      <c r="Y306" s="305"/>
      <c r="Z306" s="305"/>
      <c r="AA306" s="305"/>
      <c r="AB306" s="305"/>
    </row>
    <row r="307" spans="1:28" ht="30" customHeight="1">
      <c r="A307" s="305"/>
      <c r="B307" s="305"/>
      <c r="C307" s="305"/>
      <c r="D307" s="305"/>
      <c r="E307" s="305"/>
      <c r="F307" s="305"/>
      <c r="G307" s="355"/>
      <c r="H307" s="305"/>
      <c r="I307" s="305"/>
      <c r="J307" s="305"/>
      <c r="K307" s="305"/>
      <c r="L307" s="305"/>
      <c r="M307" s="305"/>
      <c r="N307" s="305"/>
      <c r="O307" s="305"/>
      <c r="P307" s="305"/>
      <c r="Q307" s="305"/>
      <c r="R307" s="305"/>
      <c r="S307" s="305"/>
      <c r="T307" s="305"/>
      <c r="U307" s="305"/>
      <c r="V307" s="305"/>
      <c r="W307" s="305"/>
      <c r="X307" s="305"/>
      <c r="Y307" s="305"/>
      <c r="Z307" s="305"/>
      <c r="AA307" s="305"/>
      <c r="AB307" s="305"/>
    </row>
    <row r="308" spans="1:28" ht="30" customHeight="1">
      <c r="A308" s="305"/>
      <c r="B308" s="305"/>
      <c r="C308" s="305"/>
      <c r="D308" s="305"/>
      <c r="E308" s="305"/>
      <c r="F308" s="305"/>
      <c r="G308" s="355"/>
      <c r="H308" s="305"/>
      <c r="I308" s="305"/>
      <c r="J308" s="305"/>
      <c r="K308" s="305"/>
      <c r="L308" s="305"/>
      <c r="M308" s="305"/>
      <c r="N308" s="305"/>
      <c r="O308" s="305"/>
      <c r="P308" s="305"/>
      <c r="Q308" s="305"/>
      <c r="R308" s="305"/>
      <c r="S308" s="305"/>
      <c r="T308" s="305"/>
      <c r="U308" s="305"/>
      <c r="V308" s="305"/>
      <c r="W308" s="305"/>
      <c r="X308" s="305"/>
      <c r="Y308" s="305"/>
      <c r="Z308" s="305"/>
      <c r="AA308" s="305"/>
      <c r="AB308" s="305"/>
    </row>
    <row r="309" spans="1:28" ht="30" customHeight="1">
      <c r="A309" s="305"/>
      <c r="B309" s="305"/>
      <c r="C309" s="305"/>
      <c r="D309" s="305"/>
      <c r="E309" s="305"/>
      <c r="F309" s="305"/>
      <c r="G309" s="355"/>
      <c r="H309" s="305"/>
      <c r="I309" s="305"/>
      <c r="J309" s="305"/>
      <c r="K309" s="305"/>
      <c r="L309" s="305"/>
      <c r="M309" s="305"/>
      <c r="N309" s="305"/>
      <c r="O309" s="305"/>
      <c r="P309" s="305"/>
      <c r="Q309" s="305"/>
      <c r="R309" s="305"/>
      <c r="S309" s="305"/>
      <c r="T309" s="305"/>
      <c r="U309" s="305"/>
      <c r="V309" s="305"/>
      <c r="W309" s="305"/>
      <c r="X309" s="305"/>
      <c r="Y309" s="305"/>
      <c r="Z309" s="305"/>
      <c r="AA309" s="305"/>
      <c r="AB309" s="305"/>
    </row>
    <row r="310" spans="1:28" ht="30" customHeight="1">
      <c r="A310" s="305"/>
      <c r="B310" s="305"/>
      <c r="C310" s="305"/>
      <c r="D310" s="305"/>
      <c r="E310" s="305"/>
      <c r="F310" s="305"/>
      <c r="G310" s="355"/>
      <c r="H310" s="305"/>
      <c r="I310" s="305"/>
      <c r="J310" s="305"/>
      <c r="K310" s="305"/>
      <c r="L310" s="305"/>
      <c r="M310" s="305"/>
      <c r="N310" s="305"/>
      <c r="O310" s="305"/>
      <c r="P310" s="305"/>
      <c r="Q310" s="305"/>
      <c r="R310" s="305"/>
      <c r="S310" s="305"/>
      <c r="T310" s="305"/>
      <c r="U310" s="305"/>
      <c r="V310" s="305"/>
      <c r="W310" s="305"/>
      <c r="X310" s="305"/>
      <c r="Y310" s="305"/>
      <c r="Z310" s="305"/>
      <c r="AA310" s="305"/>
      <c r="AB310" s="305"/>
    </row>
    <row r="311" spans="1:28" ht="30" customHeight="1">
      <c r="A311" s="305"/>
      <c r="B311" s="305"/>
      <c r="C311" s="305"/>
      <c r="D311" s="305"/>
      <c r="E311" s="305"/>
      <c r="F311" s="305"/>
      <c r="G311" s="355"/>
      <c r="H311" s="305"/>
      <c r="I311" s="305"/>
      <c r="J311" s="305"/>
      <c r="K311" s="305"/>
      <c r="L311" s="305"/>
      <c r="M311" s="305"/>
      <c r="N311" s="305"/>
      <c r="O311" s="305"/>
      <c r="P311" s="305"/>
      <c r="Q311" s="305"/>
      <c r="R311" s="305"/>
      <c r="S311" s="305"/>
      <c r="T311" s="305"/>
      <c r="U311" s="305"/>
      <c r="V311" s="305"/>
      <c r="W311" s="305"/>
      <c r="X311" s="305"/>
      <c r="Y311" s="305"/>
      <c r="Z311" s="305"/>
      <c r="AA311" s="305"/>
      <c r="AB311" s="305"/>
    </row>
    <row r="312" spans="1:28" ht="30" customHeight="1">
      <c r="A312" s="305"/>
      <c r="B312" s="305"/>
      <c r="C312" s="305"/>
      <c r="D312" s="305"/>
      <c r="E312" s="305"/>
      <c r="F312" s="305"/>
      <c r="G312" s="355"/>
      <c r="H312" s="305"/>
      <c r="I312" s="305"/>
      <c r="J312" s="305"/>
      <c r="K312" s="305"/>
      <c r="L312" s="305"/>
      <c r="M312" s="305"/>
      <c r="N312" s="305"/>
      <c r="O312" s="305"/>
      <c r="P312" s="305"/>
      <c r="Q312" s="305"/>
      <c r="R312" s="305"/>
      <c r="S312" s="305"/>
      <c r="T312" s="305"/>
      <c r="U312" s="305"/>
      <c r="V312" s="305"/>
      <c r="W312" s="305"/>
      <c r="X312" s="305"/>
      <c r="Y312" s="305"/>
      <c r="Z312" s="305"/>
      <c r="AA312" s="305"/>
      <c r="AB312" s="305"/>
    </row>
    <row r="313" spans="1:28" ht="30" customHeight="1">
      <c r="A313" s="305"/>
      <c r="B313" s="305"/>
      <c r="C313" s="305"/>
      <c r="D313" s="305"/>
      <c r="E313" s="305"/>
      <c r="F313" s="305"/>
      <c r="G313" s="355"/>
      <c r="H313" s="305"/>
      <c r="I313" s="305"/>
      <c r="J313" s="305"/>
      <c r="K313" s="305"/>
      <c r="L313" s="305"/>
      <c r="M313" s="305"/>
      <c r="N313" s="305"/>
      <c r="O313" s="305"/>
      <c r="P313" s="305"/>
      <c r="Q313" s="305"/>
      <c r="R313" s="305"/>
      <c r="S313" s="305"/>
      <c r="T313" s="305"/>
      <c r="U313" s="305"/>
      <c r="V313" s="305"/>
      <c r="W313" s="305"/>
      <c r="X313" s="305"/>
      <c r="Y313" s="305"/>
      <c r="Z313" s="305"/>
      <c r="AA313" s="305"/>
      <c r="AB313" s="305"/>
    </row>
    <row r="314" spans="1:28" ht="30" customHeight="1">
      <c r="A314" s="305"/>
      <c r="B314" s="305"/>
      <c r="C314" s="305"/>
      <c r="D314" s="305"/>
      <c r="E314" s="305"/>
      <c r="F314" s="305"/>
      <c r="G314" s="355"/>
      <c r="H314" s="305"/>
      <c r="I314" s="305"/>
      <c r="J314" s="305"/>
      <c r="K314" s="305"/>
      <c r="L314" s="305"/>
      <c r="M314" s="305"/>
      <c r="N314" s="305"/>
      <c r="O314" s="305"/>
      <c r="P314" s="305"/>
      <c r="Q314" s="305"/>
      <c r="R314" s="305"/>
      <c r="S314" s="305"/>
      <c r="T314" s="305"/>
      <c r="U314" s="305"/>
      <c r="V314" s="305"/>
      <c r="W314" s="305"/>
      <c r="X314" s="305"/>
      <c r="Y314" s="305"/>
      <c r="Z314" s="305"/>
      <c r="AA314" s="305"/>
      <c r="AB314" s="305"/>
    </row>
    <row r="315" spans="1:28" ht="30" customHeight="1">
      <c r="A315" s="305"/>
      <c r="B315" s="305"/>
      <c r="C315" s="305"/>
      <c r="D315" s="305"/>
      <c r="E315" s="305"/>
      <c r="F315" s="305"/>
      <c r="G315" s="355"/>
      <c r="H315" s="305"/>
      <c r="I315" s="305"/>
      <c r="J315" s="305"/>
      <c r="K315" s="305"/>
      <c r="L315" s="305"/>
      <c r="M315" s="305"/>
      <c r="N315" s="305"/>
      <c r="O315" s="305"/>
      <c r="P315" s="305"/>
      <c r="Q315" s="305"/>
      <c r="R315" s="305"/>
      <c r="S315" s="305"/>
      <c r="T315" s="305"/>
      <c r="U315" s="305"/>
      <c r="V315" s="305"/>
      <c r="W315" s="305"/>
      <c r="X315" s="305"/>
      <c r="Y315" s="305"/>
      <c r="Z315" s="305"/>
      <c r="AA315" s="305"/>
      <c r="AB315" s="305"/>
    </row>
    <row r="316" spans="1:28" ht="30" customHeight="1">
      <c r="A316" s="305"/>
      <c r="B316" s="305"/>
      <c r="C316" s="305"/>
      <c r="D316" s="305"/>
      <c r="E316" s="305"/>
      <c r="F316" s="305"/>
      <c r="G316" s="355"/>
      <c r="H316" s="305"/>
      <c r="I316" s="305"/>
      <c r="J316" s="305"/>
      <c r="K316" s="305"/>
      <c r="L316" s="305"/>
      <c r="M316" s="305"/>
      <c r="N316" s="305"/>
      <c r="O316" s="305"/>
      <c r="P316" s="305"/>
      <c r="Q316" s="305"/>
      <c r="R316" s="305"/>
      <c r="S316" s="305"/>
      <c r="T316" s="305"/>
      <c r="U316" s="305"/>
      <c r="V316" s="305"/>
      <c r="W316" s="305"/>
      <c r="X316" s="305"/>
      <c r="Y316" s="305"/>
      <c r="Z316" s="305"/>
      <c r="AA316" s="305"/>
      <c r="AB316" s="305"/>
    </row>
    <row r="317" spans="1:28" ht="30" customHeight="1">
      <c r="A317" s="305"/>
      <c r="B317" s="305"/>
      <c r="C317" s="305"/>
      <c r="D317" s="305"/>
      <c r="E317" s="305"/>
      <c r="F317" s="305"/>
      <c r="G317" s="355"/>
      <c r="H317" s="305"/>
      <c r="I317" s="305"/>
      <c r="J317" s="305"/>
      <c r="K317" s="305"/>
      <c r="L317" s="305"/>
      <c r="M317" s="305"/>
      <c r="N317" s="305"/>
      <c r="O317" s="305"/>
      <c r="P317" s="305"/>
      <c r="Q317" s="305"/>
      <c r="R317" s="305"/>
      <c r="S317" s="305"/>
      <c r="T317" s="305"/>
      <c r="U317" s="305"/>
      <c r="V317" s="305"/>
      <c r="W317" s="305"/>
      <c r="X317" s="305"/>
      <c r="Y317" s="305"/>
      <c r="Z317" s="305"/>
      <c r="AA317" s="305"/>
      <c r="AB317" s="305"/>
    </row>
    <row r="318" spans="1:28" ht="30" customHeight="1">
      <c r="A318" s="305"/>
      <c r="B318" s="305"/>
      <c r="C318" s="305"/>
      <c r="D318" s="305"/>
      <c r="E318" s="305"/>
      <c r="F318" s="305"/>
      <c r="G318" s="355"/>
      <c r="H318" s="305"/>
      <c r="I318" s="305"/>
      <c r="J318" s="305"/>
      <c r="K318" s="305"/>
      <c r="L318" s="305"/>
      <c r="M318" s="305"/>
      <c r="N318" s="305"/>
      <c r="O318" s="305"/>
      <c r="P318" s="305"/>
      <c r="Q318" s="305"/>
      <c r="R318" s="305"/>
      <c r="S318" s="305"/>
      <c r="T318" s="305"/>
      <c r="U318" s="305"/>
      <c r="V318" s="305"/>
      <c r="W318" s="305"/>
      <c r="X318" s="305"/>
      <c r="Y318" s="305"/>
      <c r="Z318" s="305"/>
      <c r="AA318" s="305"/>
      <c r="AB318" s="305"/>
    </row>
    <row r="319" spans="1:28" ht="30" customHeight="1">
      <c r="A319" s="305"/>
      <c r="B319" s="305"/>
      <c r="C319" s="305"/>
      <c r="D319" s="305"/>
      <c r="E319" s="305"/>
      <c r="F319" s="305"/>
      <c r="G319" s="355"/>
      <c r="H319" s="305"/>
      <c r="I319" s="305"/>
      <c r="J319" s="305"/>
      <c r="K319" s="305"/>
      <c r="L319" s="305"/>
      <c r="M319" s="305"/>
      <c r="N319" s="305"/>
      <c r="O319" s="305"/>
      <c r="P319" s="305"/>
      <c r="Q319" s="305"/>
      <c r="R319" s="305"/>
      <c r="S319" s="305"/>
      <c r="T319" s="305"/>
      <c r="U319" s="305"/>
      <c r="V319" s="305"/>
      <c r="W319" s="305"/>
      <c r="X319" s="305"/>
      <c r="Y319" s="305"/>
      <c r="Z319" s="305"/>
      <c r="AA319" s="305"/>
      <c r="AB319" s="305"/>
    </row>
    <row r="320" spans="1:28" ht="30" customHeight="1">
      <c r="A320" s="305"/>
      <c r="B320" s="305"/>
      <c r="C320" s="305"/>
      <c r="D320" s="305"/>
      <c r="E320" s="305"/>
      <c r="F320" s="305"/>
      <c r="G320" s="355"/>
      <c r="H320" s="305"/>
      <c r="I320" s="305"/>
      <c r="J320" s="305"/>
      <c r="K320" s="305"/>
      <c r="L320" s="305"/>
      <c r="M320" s="305"/>
      <c r="N320" s="305"/>
      <c r="O320" s="305"/>
      <c r="P320" s="305"/>
      <c r="Q320" s="305"/>
      <c r="R320" s="305"/>
      <c r="S320" s="305"/>
      <c r="T320" s="305"/>
      <c r="U320" s="305"/>
      <c r="V320" s="305"/>
      <c r="W320" s="305"/>
      <c r="X320" s="305"/>
      <c r="Y320" s="305"/>
      <c r="Z320" s="305"/>
      <c r="AA320" s="305"/>
      <c r="AB320" s="305"/>
    </row>
    <row r="321" spans="1:28" ht="30" customHeight="1">
      <c r="A321" s="305"/>
      <c r="B321" s="305"/>
      <c r="C321" s="305"/>
      <c r="D321" s="305"/>
      <c r="E321" s="305"/>
      <c r="F321" s="305"/>
      <c r="G321" s="355"/>
      <c r="H321" s="305"/>
      <c r="I321" s="305"/>
      <c r="J321" s="305"/>
      <c r="K321" s="305"/>
      <c r="L321" s="305"/>
      <c r="M321" s="305"/>
      <c r="N321" s="305"/>
      <c r="O321" s="305"/>
      <c r="P321" s="305"/>
      <c r="Q321" s="305"/>
      <c r="R321" s="305"/>
      <c r="S321" s="305"/>
      <c r="T321" s="305"/>
      <c r="U321" s="305"/>
      <c r="V321" s="305"/>
      <c r="W321" s="305"/>
      <c r="X321" s="305"/>
      <c r="Y321" s="305"/>
      <c r="Z321" s="305"/>
      <c r="AA321" s="305"/>
      <c r="AB321" s="305"/>
    </row>
    <row r="322" spans="1:28" ht="30" customHeight="1">
      <c r="A322" s="305"/>
      <c r="B322" s="305"/>
      <c r="C322" s="305"/>
      <c r="D322" s="305"/>
      <c r="E322" s="305"/>
      <c r="F322" s="305"/>
      <c r="G322" s="355"/>
      <c r="H322" s="305"/>
      <c r="I322" s="305"/>
      <c r="J322" s="305"/>
      <c r="K322" s="305"/>
      <c r="L322" s="305"/>
      <c r="M322" s="305"/>
      <c r="N322" s="305"/>
      <c r="O322" s="305"/>
      <c r="P322" s="305"/>
      <c r="Q322" s="305"/>
      <c r="R322" s="305"/>
      <c r="S322" s="305"/>
      <c r="T322" s="305"/>
      <c r="U322" s="305"/>
      <c r="V322" s="305"/>
      <c r="W322" s="305"/>
      <c r="X322" s="305"/>
      <c r="Y322" s="305"/>
      <c r="Z322" s="305"/>
      <c r="AA322" s="305"/>
      <c r="AB322" s="305"/>
    </row>
    <row r="323" spans="1:28" ht="30" customHeight="1">
      <c r="A323" s="305"/>
      <c r="B323" s="305"/>
      <c r="C323" s="305"/>
      <c r="D323" s="305"/>
      <c r="E323" s="305"/>
      <c r="F323" s="305"/>
      <c r="G323" s="355"/>
      <c r="H323" s="305"/>
      <c r="I323" s="305"/>
      <c r="J323" s="305"/>
      <c r="K323" s="305"/>
      <c r="L323" s="305"/>
      <c r="M323" s="305"/>
      <c r="N323" s="305"/>
      <c r="O323" s="305"/>
      <c r="P323" s="305"/>
      <c r="Q323" s="305"/>
      <c r="R323" s="305"/>
      <c r="S323" s="305"/>
      <c r="T323" s="305"/>
      <c r="U323" s="305"/>
      <c r="V323" s="305"/>
      <c r="W323" s="305"/>
      <c r="X323" s="305"/>
      <c r="Y323" s="305"/>
      <c r="Z323" s="305"/>
      <c r="AA323" s="305"/>
      <c r="AB323" s="305"/>
    </row>
    <row r="324" spans="1:28" ht="30" customHeight="1">
      <c r="A324" s="305"/>
      <c r="B324" s="305"/>
      <c r="C324" s="305"/>
      <c r="D324" s="305"/>
      <c r="E324" s="305"/>
      <c r="F324" s="305"/>
      <c r="G324" s="355"/>
      <c r="H324" s="305"/>
      <c r="I324" s="305"/>
      <c r="J324" s="305"/>
      <c r="K324" s="305"/>
      <c r="L324" s="305"/>
      <c r="M324" s="305"/>
      <c r="N324" s="305"/>
      <c r="O324" s="305"/>
      <c r="P324" s="305"/>
      <c r="Q324" s="305"/>
      <c r="R324" s="305"/>
      <c r="S324" s="305"/>
      <c r="T324" s="305"/>
      <c r="U324" s="305"/>
      <c r="V324" s="305"/>
      <c r="W324" s="305"/>
      <c r="X324" s="305"/>
      <c r="Y324" s="305"/>
      <c r="Z324" s="305"/>
      <c r="AA324" s="305"/>
      <c r="AB324" s="305"/>
    </row>
    <row r="325" spans="1:28" ht="30" customHeight="1">
      <c r="A325" s="305"/>
      <c r="B325" s="305"/>
      <c r="C325" s="305"/>
      <c r="D325" s="305"/>
      <c r="E325" s="305"/>
      <c r="F325" s="305"/>
      <c r="G325" s="355"/>
      <c r="H325" s="305"/>
      <c r="I325" s="305"/>
      <c r="J325" s="305"/>
      <c r="K325" s="305"/>
      <c r="L325" s="305"/>
      <c r="M325" s="305"/>
      <c r="N325" s="305"/>
      <c r="O325" s="305"/>
      <c r="P325" s="305"/>
      <c r="Q325" s="305"/>
      <c r="R325" s="305"/>
      <c r="S325" s="305"/>
      <c r="T325" s="305"/>
      <c r="U325" s="305"/>
      <c r="V325" s="305"/>
      <c r="W325" s="305"/>
      <c r="X325" s="305"/>
      <c r="Y325" s="305"/>
      <c r="Z325" s="305"/>
      <c r="AA325" s="305"/>
      <c r="AB325" s="305"/>
    </row>
    <row r="326" spans="1:28" ht="30" customHeight="1">
      <c r="A326" s="305"/>
      <c r="B326" s="305"/>
      <c r="C326" s="305"/>
      <c r="D326" s="305"/>
      <c r="E326" s="305"/>
      <c r="F326" s="305"/>
      <c r="G326" s="355"/>
      <c r="H326" s="305"/>
      <c r="I326" s="305"/>
      <c r="J326" s="305"/>
      <c r="K326" s="305"/>
      <c r="L326" s="305"/>
      <c r="M326" s="305"/>
      <c r="N326" s="305"/>
      <c r="O326" s="305"/>
      <c r="P326" s="305"/>
      <c r="Q326" s="305"/>
      <c r="R326" s="305"/>
      <c r="S326" s="305"/>
      <c r="T326" s="305"/>
      <c r="U326" s="305"/>
      <c r="V326" s="305"/>
      <c r="W326" s="305"/>
      <c r="X326" s="305"/>
      <c r="Y326" s="305"/>
      <c r="Z326" s="305"/>
      <c r="AA326" s="305"/>
      <c r="AB326" s="305"/>
    </row>
    <row r="327" spans="1:28" ht="30" customHeight="1">
      <c r="A327" s="305"/>
      <c r="B327" s="305"/>
      <c r="C327" s="305"/>
      <c r="D327" s="305"/>
      <c r="E327" s="305"/>
      <c r="F327" s="305"/>
      <c r="G327" s="355"/>
      <c r="H327" s="305"/>
      <c r="I327" s="305"/>
      <c r="J327" s="305"/>
      <c r="K327" s="305"/>
      <c r="L327" s="305"/>
      <c r="M327" s="305"/>
      <c r="N327" s="305"/>
      <c r="O327" s="305"/>
      <c r="P327" s="305"/>
      <c r="Q327" s="305"/>
      <c r="R327" s="305"/>
      <c r="S327" s="305"/>
      <c r="T327" s="305"/>
      <c r="U327" s="305"/>
      <c r="V327" s="305"/>
      <c r="W327" s="305"/>
      <c r="X327" s="305"/>
      <c r="Y327" s="305"/>
      <c r="Z327" s="305"/>
      <c r="AA327" s="305"/>
      <c r="AB327" s="305"/>
    </row>
    <row r="328" spans="1:28" ht="30" customHeight="1">
      <c r="A328" s="305"/>
      <c r="B328" s="305"/>
      <c r="C328" s="305"/>
      <c r="D328" s="305"/>
      <c r="E328" s="305"/>
      <c r="F328" s="305"/>
      <c r="G328" s="355"/>
      <c r="H328" s="305"/>
      <c r="I328" s="305"/>
      <c r="J328" s="305"/>
      <c r="K328" s="305"/>
      <c r="L328" s="305"/>
      <c r="M328" s="305"/>
      <c r="N328" s="305"/>
      <c r="O328" s="305"/>
      <c r="P328" s="305"/>
      <c r="Q328" s="305"/>
      <c r="R328" s="305"/>
      <c r="S328" s="305"/>
      <c r="T328" s="305"/>
      <c r="U328" s="305"/>
      <c r="V328" s="305"/>
      <c r="W328" s="305"/>
      <c r="X328" s="305"/>
      <c r="Y328" s="305"/>
      <c r="Z328" s="305"/>
      <c r="AA328" s="305"/>
      <c r="AB328" s="305"/>
    </row>
    <row r="329" spans="1:28" ht="30" customHeight="1">
      <c r="A329" s="305"/>
      <c r="B329" s="305"/>
      <c r="C329" s="305"/>
      <c r="D329" s="305"/>
      <c r="E329" s="305"/>
      <c r="F329" s="305"/>
      <c r="G329" s="355"/>
      <c r="H329" s="305"/>
      <c r="I329" s="305"/>
      <c r="J329" s="305"/>
      <c r="K329" s="305"/>
      <c r="L329" s="305"/>
      <c r="M329" s="305"/>
      <c r="N329" s="305"/>
      <c r="O329" s="305"/>
      <c r="P329" s="305"/>
      <c r="Q329" s="305"/>
      <c r="R329" s="305"/>
      <c r="S329" s="305"/>
      <c r="T329" s="305"/>
      <c r="U329" s="305"/>
      <c r="V329" s="305"/>
      <c r="W329" s="305"/>
      <c r="X329" s="305"/>
      <c r="Y329" s="305"/>
      <c r="Z329" s="305"/>
      <c r="AA329" s="305"/>
      <c r="AB329" s="305"/>
    </row>
    <row r="330" spans="1:28" ht="30" customHeight="1">
      <c r="A330" s="305"/>
      <c r="B330" s="305"/>
      <c r="C330" s="305"/>
      <c r="D330" s="305"/>
      <c r="E330" s="305"/>
      <c r="F330" s="305"/>
      <c r="G330" s="355"/>
      <c r="H330" s="305"/>
      <c r="I330" s="305"/>
      <c r="J330" s="305"/>
      <c r="K330" s="305"/>
      <c r="L330" s="305"/>
      <c r="M330" s="305"/>
      <c r="N330" s="305"/>
      <c r="O330" s="305"/>
      <c r="P330" s="305"/>
      <c r="Q330" s="305"/>
      <c r="R330" s="305"/>
      <c r="S330" s="305"/>
      <c r="T330" s="305"/>
      <c r="U330" s="305"/>
      <c r="V330" s="305"/>
      <c r="W330" s="305"/>
      <c r="X330" s="305"/>
      <c r="Y330" s="305"/>
      <c r="Z330" s="305"/>
      <c r="AA330" s="305"/>
      <c r="AB330" s="305"/>
    </row>
    <row r="331" spans="1:28" ht="30" customHeight="1">
      <c r="A331" s="305"/>
      <c r="B331" s="305"/>
      <c r="C331" s="305"/>
      <c r="D331" s="305"/>
      <c r="E331" s="305"/>
      <c r="F331" s="305"/>
      <c r="G331" s="355"/>
      <c r="H331" s="305"/>
      <c r="I331" s="305"/>
      <c r="J331" s="305"/>
      <c r="K331" s="305"/>
      <c r="L331" s="305"/>
      <c r="M331" s="305"/>
      <c r="N331" s="305"/>
      <c r="O331" s="305"/>
      <c r="P331" s="305"/>
      <c r="Q331" s="305"/>
      <c r="R331" s="305"/>
      <c r="S331" s="305"/>
      <c r="T331" s="305"/>
      <c r="U331" s="305"/>
      <c r="V331" s="305"/>
      <c r="W331" s="305"/>
      <c r="X331" s="305"/>
      <c r="Y331" s="305"/>
      <c r="Z331" s="305"/>
      <c r="AA331" s="305"/>
      <c r="AB331" s="305"/>
    </row>
    <row r="332" spans="1:28" ht="30" customHeight="1">
      <c r="A332" s="305"/>
      <c r="B332" s="305"/>
      <c r="C332" s="305"/>
      <c r="D332" s="305"/>
      <c r="E332" s="305"/>
      <c r="F332" s="305"/>
      <c r="G332" s="355"/>
      <c r="H332" s="305"/>
      <c r="I332" s="305"/>
      <c r="J332" s="305"/>
      <c r="K332" s="305"/>
      <c r="L332" s="305"/>
      <c r="M332" s="305"/>
      <c r="N332" s="305"/>
      <c r="O332" s="305"/>
      <c r="P332" s="305"/>
      <c r="Q332" s="305"/>
      <c r="R332" s="305"/>
      <c r="S332" s="305"/>
      <c r="T332" s="305"/>
      <c r="U332" s="305"/>
      <c r="V332" s="305"/>
      <c r="W332" s="305"/>
      <c r="X332" s="305"/>
      <c r="Y332" s="305"/>
      <c r="Z332" s="305"/>
      <c r="AA332" s="305"/>
      <c r="AB332" s="305"/>
    </row>
    <row r="333" spans="1:28" ht="30" customHeight="1">
      <c r="A333" s="305"/>
      <c r="B333" s="305"/>
      <c r="C333" s="305"/>
      <c r="D333" s="305"/>
      <c r="E333" s="305"/>
      <c r="F333" s="305"/>
      <c r="G333" s="355"/>
      <c r="H333" s="305"/>
      <c r="I333" s="305"/>
      <c r="J333" s="305"/>
      <c r="K333" s="305"/>
      <c r="L333" s="305"/>
      <c r="M333" s="305"/>
      <c r="N333" s="305"/>
      <c r="O333" s="305"/>
      <c r="P333" s="305"/>
      <c r="Q333" s="305"/>
      <c r="R333" s="305"/>
      <c r="S333" s="305"/>
      <c r="T333" s="305"/>
      <c r="U333" s="305"/>
      <c r="V333" s="305"/>
      <c r="W333" s="305"/>
      <c r="X333" s="305"/>
      <c r="Y333" s="305"/>
      <c r="Z333" s="305"/>
      <c r="AA333" s="305"/>
      <c r="AB333" s="305"/>
    </row>
    <row r="334" spans="1:28" ht="30" customHeight="1">
      <c r="A334" s="305"/>
      <c r="B334" s="305"/>
      <c r="C334" s="305"/>
      <c r="D334" s="305"/>
      <c r="E334" s="305"/>
      <c r="F334" s="305"/>
      <c r="G334" s="355"/>
      <c r="H334" s="305"/>
      <c r="I334" s="305"/>
      <c r="J334" s="305"/>
      <c r="K334" s="305"/>
      <c r="L334" s="305"/>
      <c r="M334" s="305"/>
      <c r="N334" s="305"/>
      <c r="O334" s="305"/>
      <c r="P334" s="305"/>
      <c r="Q334" s="305"/>
      <c r="R334" s="305"/>
      <c r="S334" s="305"/>
      <c r="T334" s="305"/>
      <c r="U334" s="305"/>
      <c r="V334" s="305"/>
      <c r="W334" s="305"/>
      <c r="X334" s="305"/>
      <c r="Y334" s="305"/>
      <c r="Z334" s="305"/>
      <c r="AA334" s="305"/>
      <c r="AB334" s="305"/>
    </row>
    <row r="335" spans="1:28" ht="30" customHeight="1">
      <c r="A335" s="305"/>
      <c r="B335" s="305"/>
      <c r="C335" s="305"/>
      <c r="D335" s="305"/>
      <c r="E335" s="305"/>
      <c r="F335" s="305"/>
      <c r="G335" s="355"/>
      <c r="H335" s="305"/>
      <c r="I335" s="305"/>
      <c r="J335" s="305"/>
      <c r="K335" s="305"/>
      <c r="L335" s="305"/>
      <c r="M335" s="305"/>
      <c r="N335" s="305"/>
      <c r="O335" s="305"/>
      <c r="P335" s="305"/>
      <c r="Q335" s="305"/>
      <c r="R335" s="305"/>
      <c r="S335" s="305"/>
      <c r="T335" s="305"/>
      <c r="U335" s="305"/>
      <c r="V335" s="305"/>
      <c r="W335" s="305"/>
      <c r="X335" s="305"/>
      <c r="Y335" s="305"/>
      <c r="Z335" s="305"/>
      <c r="AA335" s="305"/>
      <c r="AB335" s="305"/>
    </row>
    <row r="336" spans="1:28" ht="30" customHeight="1">
      <c r="A336" s="305"/>
      <c r="B336" s="305"/>
      <c r="C336" s="305"/>
      <c r="D336" s="305"/>
      <c r="E336" s="305"/>
      <c r="F336" s="305"/>
      <c r="G336" s="355"/>
      <c r="H336" s="305"/>
      <c r="I336" s="305"/>
      <c r="J336" s="305"/>
      <c r="K336" s="305"/>
      <c r="L336" s="305"/>
      <c r="M336" s="305"/>
      <c r="N336" s="305"/>
      <c r="O336" s="305"/>
      <c r="P336" s="305"/>
      <c r="Q336" s="305"/>
      <c r="R336" s="305"/>
      <c r="S336" s="305"/>
      <c r="T336" s="305"/>
      <c r="U336" s="305"/>
      <c r="V336" s="305"/>
      <c r="W336" s="305"/>
      <c r="X336" s="305"/>
      <c r="Y336" s="305"/>
      <c r="Z336" s="305"/>
      <c r="AA336" s="305"/>
      <c r="AB336" s="305"/>
    </row>
    <row r="337" spans="1:28" ht="30" customHeight="1">
      <c r="A337" s="305"/>
      <c r="B337" s="305"/>
      <c r="C337" s="305"/>
      <c r="D337" s="305"/>
      <c r="E337" s="305"/>
      <c r="F337" s="305"/>
      <c r="G337" s="355"/>
      <c r="H337" s="305"/>
      <c r="I337" s="305"/>
      <c r="J337" s="305"/>
      <c r="K337" s="305"/>
      <c r="L337" s="305"/>
      <c r="M337" s="305"/>
      <c r="N337" s="305"/>
      <c r="O337" s="305"/>
      <c r="P337" s="305"/>
      <c r="Q337" s="305"/>
      <c r="R337" s="305"/>
      <c r="S337" s="305"/>
      <c r="T337" s="305"/>
      <c r="U337" s="305"/>
      <c r="V337" s="305"/>
      <c r="W337" s="305"/>
      <c r="X337" s="305"/>
      <c r="Y337" s="305"/>
      <c r="Z337" s="305"/>
      <c r="AA337" s="305"/>
      <c r="AB337" s="305"/>
    </row>
    <row r="338" spans="1:28" ht="30" customHeight="1">
      <c r="A338" s="305"/>
      <c r="B338" s="305"/>
      <c r="C338" s="305"/>
      <c r="D338" s="305"/>
      <c r="E338" s="305"/>
      <c r="F338" s="305"/>
      <c r="G338" s="355"/>
      <c r="H338" s="305"/>
      <c r="I338" s="305"/>
      <c r="J338" s="305"/>
      <c r="K338" s="305"/>
      <c r="L338" s="305"/>
      <c r="M338" s="305"/>
      <c r="N338" s="305"/>
      <c r="O338" s="305"/>
      <c r="P338" s="305"/>
      <c r="Q338" s="305"/>
      <c r="R338" s="305"/>
      <c r="S338" s="305"/>
      <c r="T338" s="305"/>
      <c r="U338" s="305"/>
      <c r="V338" s="305"/>
      <c r="W338" s="305"/>
      <c r="X338" s="305"/>
      <c r="Y338" s="305"/>
      <c r="Z338" s="305"/>
      <c r="AA338" s="305"/>
      <c r="AB338" s="305"/>
    </row>
    <row r="339" spans="1:28" ht="30" customHeight="1">
      <c r="A339" s="305"/>
      <c r="B339" s="305"/>
      <c r="C339" s="305"/>
      <c r="D339" s="305"/>
      <c r="E339" s="305"/>
      <c r="F339" s="305"/>
      <c r="G339" s="355"/>
      <c r="H339" s="305"/>
      <c r="I339" s="305"/>
      <c r="J339" s="305"/>
      <c r="K339" s="305"/>
      <c r="L339" s="305"/>
      <c r="M339" s="305"/>
      <c r="N339" s="305"/>
      <c r="O339" s="305"/>
      <c r="P339" s="305"/>
      <c r="Q339" s="305"/>
      <c r="R339" s="305"/>
      <c r="S339" s="305"/>
      <c r="T339" s="305"/>
      <c r="U339" s="305"/>
      <c r="V339" s="305"/>
      <c r="W339" s="305"/>
      <c r="X339" s="305"/>
      <c r="Y339" s="305"/>
      <c r="Z339" s="305"/>
      <c r="AA339" s="305"/>
      <c r="AB339" s="305"/>
    </row>
    <row r="340" spans="1:28" ht="30" customHeight="1">
      <c r="A340" s="305"/>
      <c r="B340" s="305"/>
      <c r="C340" s="305"/>
      <c r="D340" s="305"/>
      <c r="E340" s="305"/>
      <c r="F340" s="305"/>
      <c r="G340" s="355"/>
      <c r="H340" s="305"/>
      <c r="I340" s="305"/>
      <c r="J340" s="305"/>
      <c r="K340" s="305"/>
      <c r="L340" s="305"/>
      <c r="M340" s="305"/>
      <c r="N340" s="305"/>
      <c r="O340" s="305"/>
      <c r="P340" s="305"/>
      <c r="Q340" s="305"/>
      <c r="R340" s="305"/>
      <c r="S340" s="305"/>
      <c r="T340" s="305"/>
      <c r="U340" s="305"/>
      <c r="V340" s="305"/>
      <c r="W340" s="305"/>
      <c r="X340" s="305"/>
      <c r="Y340" s="305"/>
      <c r="Z340" s="305"/>
      <c r="AA340" s="305"/>
      <c r="AB340" s="305"/>
    </row>
    <row r="341" spans="1:28" ht="30" customHeight="1">
      <c r="A341" s="305"/>
      <c r="B341" s="305"/>
      <c r="C341" s="305"/>
      <c r="D341" s="305"/>
      <c r="E341" s="305"/>
      <c r="F341" s="305"/>
      <c r="G341" s="355"/>
      <c r="H341" s="305"/>
      <c r="I341" s="305"/>
      <c r="J341" s="305"/>
      <c r="K341" s="305"/>
      <c r="L341" s="305"/>
      <c r="M341" s="305"/>
      <c r="N341" s="305"/>
      <c r="O341" s="305"/>
      <c r="P341" s="305"/>
      <c r="Q341" s="305"/>
      <c r="R341" s="305"/>
      <c r="S341" s="305"/>
      <c r="T341" s="305"/>
      <c r="U341" s="305"/>
      <c r="V341" s="305"/>
      <c r="W341" s="305"/>
      <c r="X341" s="305"/>
      <c r="Y341" s="305"/>
      <c r="Z341" s="305"/>
      <c r="AA341" s="305"/>
      <c r="AB341" s="305"/>
    </row>
    <row r="342" spans="1:28" ht="30" customHeight="1">
      <c r="A342" s="305"/>
      <c r="B342" s="305"/>
      <c r="C342" s="305"/>
      <c r="D342" s="305"/>
      <c r="E342" s="305"/>
      <c r="F342" s="305"/>
      <c r="G342" s="355"/>
      <c r="H342" s="305"/>
      <c r="I342" s="305"/>
      <c r="J342" s="305"/>
      <c r="K342" s="305"/>
      <c r="L342" s="305"/>
      <c r="M342" s="305"/>
      <c r="N342" s="305"/>
      <c r="O342" s="305"/>
      <c r="P342" s="305"/>
      <c r="Q342" s="305"/>
      <c r="R342" s="305"/>
      <c r="S342" s="305"/>
      <c r="T342" s="305"/>
      <c r="U342" s="305"/>
      <c r="V342" s="305"/>
      <c r="W342" s="305"/>
      <c r="X342" s="305"/>
      <c r="Y342" s="305"/>
      <c r="Z342" s="305"/>
      <c r="AA342" s="305"/>
      <c r="AB342" s="305"/>
    </row>
    <row r="343" spans="1:28" ht="30" customHeight="1">
      <c r="A343" s="305"/>
      <c r="B343" s="305"/>
      <c r="C343" s="305"/>
      <c r="D343" s="305"/>
      <c r="E343" s="305"/>
      <c r="F343" s="305"/>
      <c r="G343" s="355"/>
      <c r="H343" s="305"/>
      <c r="I343" s="305"/>
      <c r="J343" s="305"/>
      <c r="K343" s="305"/>
      <c r="L343" s="305"/>
      <c r="M343" s="305"/>
      <c r="N343" s="305"/>
      <c r="O343" s="305"/>
      <c r="P343" s="305"/>
      <c r="Q343" s="305"/>
      <c r="R343" s="305"/>
      <c r="S343" s="305"/>
      <c r="T343" s="305"/>
      <c r="U343" s="305"/>
      <c r="V343" s="305"/>
      <c r="W343" s="305"/>
      <c r="X343" s="305"/>
      <c r="Y343" s="305"/>
      <c r="Z343" s="305"/>
      <c r="AA343" s="305"/>
      <c r="AB343" s="305"/>
    </row>
    <row r="344" spans="1:28" ht="30" customHeight="1">
      <c r="A344" s="305"/>
      <c r="B344" s="305"/>
      <c r="C344" s="305"/>
      <c r="D344" s="305"/>
      <c r="E344" s="305"/>
      <c r="F344" s="305"/>
      <c r="G344" s="355"/>
      <c r="H344" s="305"/>
      <c r="I344" s="305"/>
      <c r="J344" s="305"/>
      <c r="K344" s="305"/>
      <c r="L344" s="305"/>
      <c r="M344" s="305"/>
      <c r="N344" s="305"/>
      <c r="O344" s="305"/>
      <c r="P344" s="305"/>
      <c r="Q344" s="305"/>
      <c r="R344" s="305"/>
      <c r="S344" s="305"/>
      <c r="T344" s="305"/>
      <c r="U344" s="305"/>
      <c r="V344" s="305"/>
      <c r="W344" s="305"/>
      <c r="X344" s="305"/>
      <c r="Y344" s="305"/>
      <c r="Z344" s="305"/>
      <c r="AA344" s="305"/>
      <c r="AB344" s="305"/>
    </row>
    <row r="345" spans="1:28" ht="30" customHeight="1">
      <c r="A345" s="305"/>
      <c r="B345" s="305"/>
      <c r="C345" s="305"/>
      <c r="D345" s="305"/>
      <c r="E345" s="305"/>
      <c r="F345" s="305"/>
      <c r="G345" s="355"/>
      <c r="H345" s="305"/>
      <c r="I345" s="305"/>
      <c r="J345" s="305"/>
      <c r="K345" s="305"/>
      <c r="L345" s="305"/>
      <c r="M345" s="305"/>
      <c r="N345" s="305"/>
      <c r="O345" s="305"/>
      <c r="P345" s="305"/>
      <c r="Q345" s="305"/>
      <c r="R345" s="305"/>
      <c r="S345" s="305"/>
      <c r="T345" s="305"/>
      <c r="U345" s="305"/>
      <c r="V345" s="305"/>
      <c r="W345" s="305"/>
      <c r="X345" s="305"/>
      <c r="Y345" s="305"/>
      <c r="Z345" s="305"/>
      <c r="AA345" s="305"/>
      <c r="AB345" s="305"/>
    </row>
    <row r="346" spans="1:28" ht="30" customHeight="1">
      <c r="A346" s="305"/>
      <c r="B346" s="305"/>
      <c r="C346" s="305"/>
      <c r="D346" s="305"/>
      <c r="E346" s="305"/>
      <c r="F346" s="305"/>
      <c r="G346" s="355"/>
      <c r="H346" s="305"/>
      <c r="I346" s="305"/>
      <c r="J346" s="305"/>
      <c r="K346" s="305"/>
      <c r="L346" s="305"/>
      <c r="M346" s="305"/>
      <c r="N346" s="305"/>
      <c r="O346" s="305"/>
      <c r="P346" s="305"/>
      <c r="Q346" s="305"/>
      <c r="R346" s="305"/>
      <c r="S346" s="305"/>
      <c r="T346" s="305"/>
      <c r="U346" s="305"/>
      <c r="V346" s="305"/>
      <c r="W346" s="305"/>
      <c r="X346" s="305"/>
      <c r="Y346" s="305"/>
      <c r="Z346" s="305"/>
      <c r="AA346" s="305"/>
      <c r="AB346" s="305"/>
    </row>
    <row r="347" spans="1:28" ht="30" customHeight="1">
      <c r="A347" s="305"/>
      <c r="B347" s="305"/>
      <c r="C347" s="305"/>
      <c r="D347" s="305"/>
      <c r="E347" s="305"/>
      <c r="F347" s="305"/>
      <c r="G347" s="355"/>
      <c r="H347" s="305"/>
      <c r="I347" s="305"/>
      <c r="J347" s="305"/>
      <c r="K347" s="305"/>
      <c r="L347" s="305"/>
      <c r="M347" s="305"/>
      <c r="N347" s="305"/>
      <c r="O347" s="305"/>
      <c r="P347" s="305"/>
      <c r="Q347" s="305"/>
      <c r="R347" s="305"/>
      <c r="S347" s="305"/>
      <c r="T347" s="305"/>
      <c r="U347" s="305"/>
      <c r="V347" s="305"/>
      <c r="W347" s="305"/>
      <c r="X347" s="305"/>
      <c r="Y347" s="305"/>
      <c r="Z347" s="305"/>
      <c r="AA347" s="305"/>
      <c r="AB347" s="305"/>
    </row>
    <row r="348" spans="1:28" ht="30" customHeight="1">
      <c r="A348" s="305"/>
      <c r="B348" s="305"/>
      <c r="C348" s="305"/>
      <c r="D348" s="305"/>
      <c r="E348" s="305"/>
      <c r="F348" s="305"/>
      <c r="G348" s="355"/>
      <c r="H348" s="305"/>
      <c r="I348" s="305"/>
      <c r="J348" s="305"/>
      <c r="K348" s="305"/>
      <c r="L348" s="305"/>
      <c r="M348" s="305"/>
      <c r="N348" s="305"/>
      <c r="O348" s="305"/>
      <c r="P348" s="305"/>
      <c r="Q348" s="305"/>
      <c r="R348" s="305"/>
      <c r="S348" s="305"/>
      <c r="T348" s="305"/>
      <c r="U348" s="305"/>
      <c r="V348" s="305"/>
      <c r="W348" s="305"/>
      <c r="X348" s="305"/>
      <c r="Y348" s="305"/>
      <c r="Z348" s="305"/>
      <c r="AA348" s="305"/>
      <c r="AB348" s="305"/>
    </row>
    <row r="349" spans="1:28" ht="30" customHeight="1">
      <c r="A349" s="305"/>
      <c r="B349" s="305"/>
      <c r="C349" s="305"/>
      <c r="D349" s="305"/>
      <c r="E349" s="305"/>
      <c r="F349" s="305"/>
      <c r="G349" s="355"/>
      <c r="H349" s="305"/>
      <c r="I349" s="305"/>
      <c r="J349" s="305"/>
      <c r="K349" s="305"/>
      <c r="L349" s="305"/>
      <c r="M349" s="305"/>
      <c r="N349" s="305"/>
      <c r="O349" s="305"/>
      <c r="P349" s="305"/>
      <c r="Q349" s="305"/>
      <c r="R349" s="305"/>
      <c r="S349" s="305"/>
      <c r="T349" s="305"/>
      <c r="U349" s="305"/>
      <c r="V349" s="305"/>
      <c r="W349" s="305"/>
      <c r="X349" s="305"/>
      <c r="Y349" s="305"/>
      <c r="Z349" s="305"/>
      <c r="AA349" s="305"/>
      <c r="AB349" s="305"/>
    </row>
    <row r="350" spans="1:28" ht="30" customHeight="1">
      <c r="A350" s="305"/>
      <c r="B350" s="305"/>
      <c r="C350" s="305"/>
      <c r="D350" s="305"/>
      <c r="E350" s="305"/>
      <c r="F350" s="305"/>
      <c r="G350" s="355"/>
      <c r="H350" s="305"/>
      <c r="I350" s="305"/>
      <c r="J350" s="305"/>
      <c r="K350" s="305"/>
      <c r="L350" s="305"/>
      <c r="M350" s="305"/>
      <c r="N350" s="305"/>
      <c r="O350" s="305"/>
      <c r="P350" s="305"/>
      <c r="Q350" s="305"/>
      <c r="R350" s="305"/>
      <c r="S350" s="305"/>
      <c r="T350" s="305"/>
      <c r="U350" s="305"/>
      <c r="V350" s="305"/>
      <c r="W350" s="305"/>
      <c r="X350" s="305"/>
      <c r="Y350" s="305"/>
      <c r="Z350" s="305"/>
      <c r="AA350" s="305"/>
      <c r="AB350" s="305"/>
    </row>
    <row r="351" spans="1:28" ht="30" customHeight="1">
      <c r="A351" s="305"/>
      <c r="B351" s="305"/>
      <c r="C351" s="305"/>
      <c r="D351" s="305"/>
      <c r="E351" s="305"/>
      <c r="F351" s="305"/>
      <c r="G351" s="355"/>
      <c r="H351" s="305"/>
      <c r="I351" s="305"/>
      <c r="J351" s="305"/>
      <c r="K351" s="305"/>
      <c r="L351" s="305"/>
      <c r="M351" s="305"/>
      <c r="N351" s="305"/>
      <c r="O351" s="305"/>
      <c r="P351" s="305"/>
      <c r="Q351" s="305"/>
      <c r="R351" s="305"/>
      <c r="S351" s="305"/>
      <c r="T351" s="305"/>
      <c r="U351" s="305"/>
      <c r="V351" s="305"/>
      <c r="W351" s="305"/>
      <c r="X351" s="305"/>
      <c r="Y351" s="305"/>
      <c r="Z351" s="305"/>
      <c r="AA351" s="305"/>
      <c r="AB351" s="305"/>
    </row>
    <row r="352" spans="1:28" ht="30" customHeight="1">
      <c r="A352" s="305"/>
      <c r="B352" s="305"/>
      <c r="C352" s="305"/>
      <c r="D352" s="305"/>
      <c r="E352" s="305"/>
      <c r="F352" s="305"/>
      <c r="G352" s="355"/>
      <c r="H352" s="305"/>
      <c r="I352" s="305"/>
      <c r="J352" s="305"/>
      <c r="K352" s="305"/>
      <c r="L352" s="305"/>
      <c r="M352" s="305"/>
      <c r="N352" s="305"/>
      <c r="O352" s="305"/>
      <c r="P352" s="305"/>
      <c r="Q352" s="305"/>
      <c r="R352" s="305"/>
      <c r="S352" s="305"/>
      <c r="T352" s="305"/>
      <c r="U352" s="305"/>
      <c r="V352" s="305"/>
      <c r="W352" s="305"/>
      <c r="X352" s="305"/>
      <c r="Y352" s="305"/>
      <c r="Z352" s="305"/>
      <c r="AA352" s="305"/>
      <c r="AB352" s="305"/>
    </row>
    <row r="353" spans="1:28" ht="30" customHeight="1">
      <c r="A353" s="305"/>
      <c r="B353" s="305"/>
      <c r="C353" s="305"/>
      <c r="D353" s="305"/>
      <c r="E353" s="305"/>
      <c r="F353" s="305"/>
      <c r="G353" s="355"/>
      <c r="H353" s="305"/>
      <c r="I353" s="305"/>
      <c r="J353" s="305"/>
      <c r="K353" s="305"/>
      <c r="L353" s="305"/>
      <c r="M353" s="305"/>
      <c r="N353" s="305"/>
      <c r="O353" s="305"/>
      <c r="P353" s="305"/>
      <c r="Q353" s="305"/>
      <c r="R353" s="305"/>
      <c r="S353" s="305"/>
      <c r="T353" s="305"/>
      <c r="U353" s="305"/>
      <c r="V353" s="305"/>
      <c r="W353" s="305"/>
      <c r="X353" s="305"/>
      <c r="Y353" s="305"/>
      <c r="Z353" s="305"/>
      <c r="AA353" s="305"/>
      <c r="AB353" s="305"/>
    </row>
    <row r="354" spans="1:28" ht="30" customHeight="1">
      <c r="A354" s="305"/>
      <c r="B354" s="305"/>
      <c r="C354" s="305"/>
      <c r="D354" s="305"/>
      <c r="E354" s="305"/>
      <c r="F354" s="305"/>
      <c r="G354" s="355"/>
      <c r="H354" s="305"/>
      <c r="I354" s="305"/>
      <c r="J354" s="305"/>
      <c r="K354" s="305"/>
      <c r="L354" s="305"/>
      <c r="M354" s="305"/>
      <c r="N354" s="305"/>
      <c r="O354" s="305"/>
      <c r="P354" s="305"/>
      <c r="Q354" s="305"/>
      <c r="R354" s="305"/>
      <c r="S354" s="305"/>
      <c r="T354" s="305"/>
      <c r="U354" s="305"/>
      <c r="V354" s="305"/>
      <c r="W354" s="305"/>
      <c r="X354" s="305"/>
      <c r="Y354" s="305"/>
      <c r="Z354" s="305"/>
      <c r="AA354" s="305"/>
      <c r="AB354" s="305"/>
    </row>
    <row r="355" spans="1:28" ht="30" customHeight="1">
      <c r="A355" s="305"/>
      <c r="B355" s="305"/>
      <c r="C355" s="305"/>
      <c r="D355" s="305"/>
      <c r="E355" s="305"/>
      <c r="F355" s="305"/>
      <c r="G355" s="355"/>
      <c r="H355" s="305"/>
      <c r="I355" s="305"/>
      <c r="J355" s="305"/>
      <c r="K355" s="305"/>
      <c r="L355" s="305"/>
      <c r="M355" s="305"/>
      <c r="N355" s="305"/>
      <c r="O355" s="305"/>
      <c r="P355" s="305"/>
      <c r="Q355" s="305"/>
      <c r="R355" s="305"/>
      <c r="S355" s="305"/>
      <c r="T355" s="305"/>
      <c r="U355" s="305"/>
      <c r="V355" s="305"/>
      <c r="W355" s="305"/>
      <c r="X355" s="305"/>
      <c r="Y355" s="305"/>
      <c r="Z355" s="305"/>
      <c r="AA355" s="305"/>
      <c r="AB355" s="305"/>
    </row>
    <row r="356" spans="1:28" ht="30" customHeight="1">
      <c r="A356" s="305"/>
      <c r="B356" s="305"/>
      <c r="C356" s="305"/>
      <c r="D356" s="305"/>
      <c r="E356" s="305"/>
      <c r="F356" s="305"/>
      <c r="G356" s="355"/>
      <c r="H356" s="305"/>
      <c r="I356" s="305"/>
      <c r="J356" s="305"/>
      <c r="K356" s="305"/>
      <c r="L356" s="305"/>
      <c r="M356" s="305"/>
      <c r="N356" s="305"/>
      <c r="O356" s="305"/>
      <c r="P356" s="305"/>
      <c r="Q356" s="305"/>
      <c r="R356" s="305"/>
      <c r="S356" s="305"/>
      <c r="T356" s="305"/>
      <c r="U356" s="305"/>
      <c r="V356" s="305"/>
      <c r="W356" s="305"/>
      <c r="X356" s="305"/>
      <c r="Y356" s="305"/>
      <c r="Z356" s="305"/>
      <c r="AA356" s="305"/>
      <c r="AB356" s="305"/>
    </row>
    <row r="357" spans="1:28" ht="30" customHeight="1">
      <c r="A357" s="305"/>
      <c r="B357" s="305"/>
      <c r="C357" s="305"/>
      <c r="D357" s="305"/>
      <c r="E357" s="305"/>
      <c r="F357" s="305"/>
      <c r="G357" s="355"/>
      <c r="H357" s="305"/>
      <c r="I357" s="305"/>
      <c r="J357" s="305"/>
      <c r="K357" s="305"/>
      <c r="L357" s="305"/>
      <c r="M357" s="305"/>
      <c r="N357" s="305"/>
      <c r="O357" s="305"/>
      <c r="P357" s="305"/>
      <c r="Q357" s="305"/>
      <c r="R357" s="305"/>
      <c r="S357" s="305"/>
      <c r="T357" s="305"/>
      <c r="U357" s="305"/>
      <c r="V357" s="305"/>
      <c r="W357" s="305"/>
      <c r="X357" s="305"/>
      <c r="Y357" s="305"/>
      <c r="Z357" s="305"/>
      <c r="AA357" s="305"/>
      <c r="AB357" s="305"/>
    </row>
    <row r="358" spans="1:28" ht="30" customHeight="1">
      <c r="A358" s="305"/>
      <c r="B358" s="305"/>
      <c r="C358" s="305"/>
      <c r="D358" s="305"/>
      <c r="E358" s="305"/>
      <c r="F358" s="305"/>
      <c r="G358" s="355"/>
      <c r="H358" s="305"/>
      <c r="I358" s="305"/>
      <c r="J358" s="305"/>
      <c r="K358" s="305"/>
      <c r="L358" s="305"/>
      <c r="M358" s="305"/>
      <c r="N358" s="305"/>
      <c r="O358" s="305"/>
      <c r="P358" s="305"/>
      <c r="Q358" s="305"/>
      <c r="R358" s="305"/>
      <c r="S358" s="305"/>
      <c r="T358" s="305"/>
      <c r="U358" s="305"/>
      <c r="V358" s="305"/>
      <c r="W358" s="305"/>
      <c r="X358" s="305"/>
      <c r="Y358" s="305"/>
      <c r="Z358" s="305"/>
      <c r="AA358" s="305"/>
      <c r="AB358" s="305"/>
    </row>
    <row r="359" spans="1:28" ht="30" customHeight="1">
      <c r="A359" s="305"/>
      <c r="B359" s="305"/>
      <c r="C359" s="305"/>
      <c r="D359" s="305"/>
      <c r="E359" s="305"/>
      <c r="F359" s="305"/>
      <c r="G359" s="355"/>
      <c r="H359" s="305"/>
      <c r="I359" s="305"/>
      <c r="J359" s="305"/>
      <c r="K359" s="305"/>
      <c r="L359" s="305"/>
      <c r="M359" s="305"/>
      <c r="N359" s="305"/>
      <c r="O359" s="305"/>
      <c r="P359" s="305"/>
      <c r="Q359" s="305"/>
      <c r="R359" s="305"/>
      <c r="S359" s="305"/>
      <c r="T359" s="305"/>
      <c r="U359" s="305"/>
      <c r="V359" s="305"/>
      <c r="W359" s="305"/>
      <c r="X359" s="305"/>
      <c r="Y359" s="305"/>
      <c r="Z359" s="305"/>
      <c r="AA359" s="305"/>
      <c r="AB359" s="305"/>
    </row>
    <row r="360" spans="1:28" ht="30" customHeight="1">
      <c r="A360" s="305"/>
      <c r="B360" s="305"/>
      <c r="C360" s="305"/>
      <c r="D360" s="305"/>
      <c r="E360" s="305"/>
      <c r="F360" s="305"/>
      <c r="G360" s="355"/>
      <c r="H360" s="305"/>
      <c r="I360" s="305"/>
      <c r="J360" s="305"/>
      <c r="K360" s="305"/>
      <c r="L360" s="305"/>
      <c r="M360" s="305"/>
      <c r="N360" s="305"/>
      <c r="O360" s="305"/>
      <c r="P360" s="305"/>
      <c r="Q360" s="305"/>
      <c r="R360" s="305"/>
      <c r="S360" s="305"/>
      <c r="T360" s="305"/>
      <c r="U360" s="305"/>
      <c r="V360" s="305"/>
      <c r="W360" s="305"/>
      <c r="X360" s="305"/>
      <c r="Y360" s="305"/>
      <c r="Z360" s="305"/>
      <c r="AA360" s="305"/>
      <c r="AB360" s="305"/>
    </row>
    <row r="361" spans="1:28" ht="30" customHeight="1">
      <c r="A361" s="305"/>
      <c r="B361" s="305"/>
      <c r="C361" s="305"/>
      <c r="D361" s="305"/>
      <c r="E361" s="305"/>
      <c r="F361" s="305"/>
      <c r="G361" s="355"/>
      <c r="H361" s="305"/>
      <c r="I361" s="305"/>
      <c r="J361" s="305"/>
      <c r="K361" s="305"/>
      <c r="L361" s="305"/>
      <c r="M361" s="305"/>
      <c r="N361" s="305"/>
      <c r="O361" s="305"/>
      <c r="P361" s="305"/>
      <c r="Q361" s="305"/>
      <c r="R361" s="305"/>
      <c r="S361" s="305"/>
      <c r="T361" s="305"/>
      <c r="U361" s="305"/>
      <c r="V361" s="305"/>
      <c r="W361" s="305"/>
      <c r="X361" s="305"/>
      <c r="Y361" s="305"/>
      <c r="Z361" s="305"/>
      <c r="AA361" s="305"/>
      <c r="AB361" s="305"/>
    </row>
    <row r="362" spans="1:28" ht="30" customHeight="1">
      <c r="A362" s="305"/>
      <c r="B362" s="305"/>
      <c r="C362" s="305"/>
      <c r="D362" s="305"/>
      <c r="E362" s="305"/>
      <c r="F362" s="305"/>
      <c r="G362" s="355"/>
      <c r="H362" s="305"/>
      <c r="I362" s="305"/>
      <c r="J362" s="305"/>
      <c r="K362" s="305"/>
      <c r="L362" s="305"/>
      <c r="M362" s="305"/>
      <c r="N362" s="305"/>
      <c r="O362" s="305"/>
      <c r="P362" s="305"/>
      <c r="Q362" s="305"/>
      <c r="R362" s="305"/>
      <c r="S362" s="305"/>
      <c r="T362" s="305"/>
      <c r="U362" s="305"/>
      <c r="V362" s="305"/>
      <c r="W362" s="305"/>
      <c r="X362" s="305"/>
      <c r="Y362" s="305"/>
      <c r="Z362" s="305"/>
      <c r="AA362" s="305"/>
      <c r="AB362" s="305"/>
    </row>
    <row r="363" spans="1:28" ht="30" customHeight="1">
      <c r="A363" s="305"/>
      <c r="B363" s="305"/>
      <c r="C363" s="305"/>
      <c r="D363" s="305"/>
      <c r="E363" s="305"/>
      <c r="F363" s="305"/>
      <c r="G363" s="355"/>
      <c r="H363" s="305"/>
      <c r="I363" s="305"/>
      <c r="J363" s="305"/>
      <c r="K363" s="305"/>
      <c r="L363" s="305"/>
      <c r="M363" s="305"/>
      <c r="N363" s="305"/>
      <c r="O363" s="305"/>
      <c r="P363" s="305"/>
      <c r="Q363" s="305"/>
      <c r="R363" s="305"/>
      <c r="S363" s="305"/>
      <c r="T363" s="305"/>
      <c r="U363" s="305"/>
      <c r="V363" s="305"/>
      <c r="W363" s="305"/>
      <c r="X363" s="305"/>
      <c r="Y363" s="305"/>
      <c r="Z363" s="305"/>
      <c r="AA363" s="305"/>
      <c r="AB363" s="305"/>
    </row>
    <row r="364" spans="1:28" ht="30" customHeight="1">
      <c r="A364" s="305"/>
      <c r="B364" s="305"/>
      <c r="C364" s="305"/>
      <c r="D364" s="305"/>
      <c r="E364" s="305"/>
      <c r="F364" s="305"/>
      <c r="G364" s="355"/>
      <c r="H364" s="305"/>
      <c r="I364" s="305"/>
      <c r="J364" s="305"/>
      <c r="K364" s="305"/>
      <c r="L364" s="305"/>
      <c r="M364" s="305"/>
      <c r="N364" s="305"/>
      <c r="O364" s="305"/>
      <c r="P364" s="305"/>
      <c r="Q364" s="305"/>
      <c r="R364" s="305"/>
      <c r="S364" s="305"/>
      <c r="T364" s="305"/>
      <c r="U364" s="305"/>
      <c r="V364" s="305"/>
      <c r="W364" s="305"/>
      <c r="X364" s="305"/>
      <c r="Y364" s="305"/>
      <c r="Z364" s="305"/>
      <c r="AA364" s="305"/>
      <c r="AB364" s="305"/>
    </row>
    <row r="365" spans="1:28" ht="30" customHeight="1">
      <c r="A365" s="305"/>
      <c r="B365" s="305"/>
      <c r="C365" s="305"/>
      <c r="D365" s="305"/>
      <c r="E365" s="305"/>
      <c r="F365" s="305"/>
      <c r="G365" s="355"/>
      <c r="H365" s="305"/>
      <c r="I365" s="305"/>
      <c r="J365" s="305"/>
      <c r="K365" s="305"/>
      <c r="L365" s="305"/>
      <c r="M365" s="305"/>
      <c r="N365" s="305"/>
      <c r="O365" s="305"/>
      <c r="P365" s="305"/>
      <c r="Q365" s="305"/>
      <c r="R365" s="305"/>
      <c r="S365" s="305"/>
      <c r="T365" s="305"/>
      <c r="U365" s="305"/>
      <c r="V365" s="305"/>
      <c r="W365" s="305"/>
      <c r="X365" s="305"/>
      <c r="Y365" s="305"/>
      <c r="Z365" s="305"/>
      <c r="AA365" s="305"/>
      <c r="AB365" s="305"/>
    </row>
    <row r="366" spans="1:28" ht="30" customHeight="1">
      <c r="A366" s="305"/>
      <c r="B366" s="305"/>
      <c r="C366" s="305"/>
      <c r="D366" s="305"/>
      <c r="E366" s="305"/>
      <c r="F366" s="305"/>
      <c r="G366" s="355"/>
      <c r="H366" s="305"/>
      <c r="I366" s="305"/>
      <c r="J366" s="305"/>
      <c r="K366" s="305"/>
      <c r="L366" s="305"/>
      <c r="M366" s="305"/>
      <c r="N366" s="305"/>
      <c r="O366" s="305"/>
      <c r="P366" s="305"/>
      <c r="Q366" s="305"/>
      <c r="R366" s="305"/>
      <c r="S366" s="305"/>
      <c r="T366" s="305"/>
      <c r="U366" s="305"/>
      <c r="V366" s="305"/>
      <c r="W366" s="305"/>
      <c r="X366" s="305"/>
      <c r="Y366" s="305"/>
      <c r="Z366" s="305"/>
      <c r="AA366" s="305"/>
      <c r="AB366" s="305"/>
    </row>
    <row r="367" spans="1:28" ht="30" customHeight="1">
      <c r="A367" s="305"/>
      <c r="B367" s="305"/>
      <c r="C367" s="305"/>
      <c r="D367" s="305"/>
      <c r="E367" s="305"/>
      <c r="F367" s="305"/>
      <c r="G367" s="355"/>
      <c r="H367" s="305"/>
      <c r="I367" s="305"/>
      <c r="J367" s="305"/>
      <c r="K367" s="305"/>
      <c r="L367" s="305"/>
      <c r="M367" s="305"/>
      <c r="N367" s="305"/>
      <c r="O367" s="305"/>
      <c r="P367" s="305"/>
      <c r="Q367" s="305"/>
      <c r="R367" s="305"/>
      <c r="S367" s="305"/>
      <c r="T367" s="305"/>
      <c r="U367" s="305"/>
      <c r="V367" s="305"/>
      <c r="W367" s="305"/>
      <c r="X367" s="305"/>
      <c r="Y367" s="305"/>
      <c r="Z367" s="305"/>
      <c r="AA367" s="305"/>
      <c r="AB367" s="305"/>
    </row>
    <row r="368" spans="1:28" ht="30" customHeight="1">
      <c r="A368" s="305"/>
      <c r="B368" s="305"/>
      <c r="C368" s="305"/>
      <c r="D368" s="305"/>
      <c r="E368" s="305"/>
      <c r="F368" s="305"/>
      <c r="G368" s="355"/>
      <c r="H368" s="305"/>
      <c r="I368" s="305"/>
      <c r="J368" s="305"/>
      <c r="K368" s="305"/>
      <c r="L368" s="305"/>
      <c r="M368" s="305"/>
      <c r="N368" s="305"/>
      <c r="O368" s="305"/>
      <c r="P368" s="305"/>
      <c r="Q368" s="305"/>
      <c r="R368" s="305"/>
      <c r="S368" s="305"/>
      <c r="T368" s="305"/>
      <c r="U368" s="305"/>
      <c r="V368" s="305"/>
      <c r="W368" s="305"/>
      <c r="X368" s="305"/>
      <c r="Y368" s="305"/>
      <c r="Z368" s="305"/>
      <c r="AA368" s="305"/>
      <c r="AB368" s="305"/>
    </row>
    <row r="369" spans="1:28" ht="30" customHeight="1">
      <c r="A369" s="305"/>
      <c r="B369" s="305"/>
      <c r="C369" s="305"/>
      <c r="D369" s="305"/>
      <c r="E369" s="305"/>
      <c r="F369" s="305"/>
      <c r="G369" s="355"/>
      <c r="H369" s="305"/>
      <c r="I369" s="305"/>
      <c r="J369" s="305"/>
      <c r="K369" s="305"/>
      <c r="L369" s="305"/>
      <c r="M369" s="305"/>
      <c r="N369" s="305"/>
      <c r="O369" s="305"/>
      <c r="P369" s="305"/>
      <c r="Q369" s="305"/>
      <c r="R369" s="305"/>
      <c r="S369" s="305"/>
      <c r="T369" s="305"/>
      <c r="U369" s="305"/>
      <c r="V369" s="305"/>
      <c r="W369" s="305"/>
      <c r="X369" s="305"/>
      <c r="Y369" s="305"/>
      <c r="Z369" s="305"/>
      <c r="AA369" s="305"/>
      <c r="AB369" s="305"/>
    </row>
    <row r="370" spans="1:28" ht="30" customHeight="1">
      <c r="A370" s="305"/>
      <c r="B370" s="305"/>
      <c r="C370" s="305"/>
      <c r="D370" s="305"/>
      <c r="E370" s="305"/>
      <c r="F370" s="305"/>
      <c r="G370" s="355"/>
      <c r="H370" s="305"/>
      <c r="I370" s="305"/>
      <c r="J370" s="305"/>
      <c r="K370" s="305"/>
      <c r="L370" s="305"/>
      <c r="M370" s="305"/>
      <c r="N370" s="305"/>
      <c r="O370" s="305"/>
      <c r="P370" s="305"/>
      <c r="Q370" s="305"/>
      <c r="R370" s="305"/>
      <c r="S370" s="305"/>
      <c r="T370" s="305"/>
      <c r="U370" s="305"/>
      <c r="V370" s="305"/>
      <c r="W370" s="305"/>
      <c r="X370" s="305"/>
      <c r="Y370" s="305"/>
      <c r="Z370" s="305"/>
      <c r="AA370" s="305"/>
      <c r="AB370" s="305"/>
    </row>
    <row r="371" spans="1:28" ht="30" customHeight="1">
      <c r="A371" s="305"/>
      <c r="B371" s="305"/>
      <c r="C371" s="305"/>
      <c r="D371" s="305"/>
      <c r="E371" s="305"/>
      <c r="F371" s="305"/>
      <c r="G371" s="355"/>
      <c r="H371" s="305"/>
      <c r="I371" s="305"/>
      <c r="J371" s="305"/>
      <c r="K371" s="305"/>
      <c r="L371" s="305"/>
      <c r="M371" s="305"/>
      <c r="N371" s="305"/>
      <c r="O371" s="305"/>
      <c r="P371" s="305"/>
      <c r="Q371" s="305"/>
      <c r="R371" s="305"/>
      <c r="S371" s="305"/>
      <c r="T371" s="305"/>
      <c r="U371" s="305"/>
      <c r="V371" s="305"/>
      <c r="W371" s="305"/>
      <c r="X371" s="305"/>
      <c r="Y371" s="305"/>
      <c r="Z371" s="305"/>
      <c r="AA371" s="305"/>
      <c r="AB371" s="305"/>
    </row>
    <row r="372" spans="1:28" ht="30" customHeight="1">
      <c r="A372" s="305"/>
      <c r="B372" s="305"/>
      <c r="C372" s="305"/>
      <c r="D372" s="305"/>
      <c r="E372" s="305"/>
      <c r="F372" s="305"/>
      <c r="G372" s="355"/>
      <c r="H372" s="305"/>
      <c r="I372" s="305"/>
      <c r="J372" s="305"/>
      <c r="K372" s="305"/>
      <c r="L372" s="305"/>
      <c r="M372" s="305"/>
      <c r="N372" s="305"/>
      <c r="O372" s="305"/>
      <c r="P372" s="305"/>
      <c r="Q372" s="305"/>
      <c r="R372" s="305"/>
      <c r="S372" s="305"/>
      <c r="T372" s="305"/>
      <c r="U372" s="305"/>
      <c r="V372" s="305"/>
      <c r="W372" s="305"/>
      <c r="X372" s="305"/>
      <c r="Y372" s="305"/>
      <c r="Z372" s="305"/>
      <c r="AA372" s="305"/>
      <c r="AB372" s="305"/>
    </row>
    <row r="373" spans="1:28" ht="30" customHeight="1">
      <c r="A373" s="305"/>
      <c r="B373" s="305"/>
      <c r="C373" s="305"/>
      <c r="D373" s="305"/>
      <c r="E373" s="305"/>
      <c r="F373" s="305"/>
      <c r="G373" s="355"/>
      <c r="H373" s="305"/>
      <c r="I373" s="305"/>
      <c r="J373" s="305"/>
      <c r="K373" s="305"/>
      <c r="L373" s="305"/>
      <c r="M373" s="305"/>
      <c r="N373" s="305"/>
      <c r="O373" s="305"/>
      <c r="P373" s="305"/>
      <c r="Q373" s="305"/>
      <c r="R373" s="305"/>
      <c r="S373" s="305"/>
      <c r="T373" s="305"/>
      <c r="U373" s="305"/>
      <c r="V373" s="305"/>
      <c r="W373" s="305"/>
      <c r="X373" s="305"/>
      <c r="Y373" s="305"/>
      <c r="Z373" s="305"/>
      <c r="AA373" s="305"/>
      <c r="AB373" s="305"/>
    </row>
    <row r="374" spans="1:28" ht="30" customHeight="1">
      <c r="A374" s="305"/>
      <c r="B374" s="305"/>
      <c r="C374" s="305"/>
      <c r="D374" s="305"/>
      <c r="E374" s="305"/>
      <c r="F374" s="305"/>
      <c r="G374" s="355"/>
      <c r="H374" s="305"/>
      <c r="I374" s="305"/>
      <c r="J374" s="305"/>
      <c r="K374" s="305"/>
      <c r="L374" s="305"/>
      <c r="M374" s="305"/>
      <c r="N374" s="305"/>
      <c r="O374" s="305"/>
      <c r="P374" s="305"/>
      <c r="Q374" s="305"/>
      <c r="R374" s="305"/>
      <c r="S374" s="305"/>
      <c r="T374" s="305"/>
      <c r="U374" s="305"/>
      <c r="V374" s="305"/>
      <c r="W374" s="305"/>
      <c r="X374" s="305"/>
      <c r="Y374" s="305"/>
      <c r="Z374" s="305"/>
      <c r="AA374" s="305"/>
      <c r="AB374" s="305"/>
    </row>
    <row r="375" spans="1:28" ht="30" customHeight="1">
      <c r="A375" s="305"/>
      <c r="B375" s="305"/>
      <c r="C375" s="305"/>
      <c r="D375" s="305"/>
      <c r="E375" s="305"/>
      <c r="F375" s="305"/>
      <c r="G375" s="355"/>
      <c r="H375" s="305"/>
      <c r="I375" s="305"/>
      <c r="J375" s="305"/>
      <c r="K375" s="305"/>
      <c r="L375" s="305"/>
      <c r="M375" s="305"/>
      <c r="N375" s="305"/>
      <c r="O375" s="305"/>
      <c r="P375" s="305"/>
      <c r="Q375" s="305"/>
      <c r="R375" s="305"/>
      <c r="S375" s="305"/>
      <c r="T375" s="305"/>
      <c r="U375" s="305"/>
      <c r="V375" s="305"/>
      <c r="W375" s="305"/>
      <c r="X375" s="305"/>
      <c r="Y375" s="305"/>
      <c r="Z375" s="305"/>
      <c r="AA375" s="305"/>
      <c r="AB375" s="305"/>
    </row>
    <row r="376" spans="1:28" ht="30" customHeight="1">
      <c r="A376" s="305"/>
      <c r="B376" s="305"/>
      <c r="C376" s="305"/>
      <c r="D376" s="305"/>
      <c r="E376" s="305"/>
      <c r="F376" s="305"/>
      <c r="G376" s="355"/>
      <c r="H376" s="305"/>
      <c r="I376" s="305"/>
      <c r="J376" s="305"/>
      <c r="K376" s="305"/>
      <c r="L376" s="305"/>
      <c r="M376" s="305"/>
      <c r="N376" s="305"/>
      <c r="O376" s="305"/>
      <c r="P376" s="305"/>
      <c r="Q376" s="305"/>
      <c r="R376" s="305"/>
      <c r="S376" s="305"/>
      <c r="T376" s="305"/>
      <c r="U376" s="305"/>
      <c r="V376" s="305"/>
      <c r="W376" s="305"/>
      <c r="X376" s="305"/>
      <c r="Y376" s="305"/>
      <c r="Z376" s="305"/>
      <c r="AA376" s="305"/>
      <c r="AB376" s="305"/>
    </row>
    <row r="377" spans="1:28" ht="30" customHeight="1">
      <c r="A377" s="305"/>
      <c r="B377" s="305"/>
      <c r="C377" s="305"/>
      <c r="D377" s="305"/>
      <c r="E377" s="305"/>
      <c r="F377" s="305"/>
      <c r="G377" s="355"/>
      <c r="H377" s="305"/>
      <c r="I377" s="305"/>
      <c r="J377" s="305"/>
      <c r="K377" s="305"/>
      <c r="L377" s="305"/>
      <c r="M377" s="305"/>
      <c r="N377" s="305"/>
      <c r="O377" s="305"/>
      <c r="P377" s="305"/>
      <c r="Q377" s="305"/>
      <c r="R377" s="305"/>
      <c r="S377" s="305"/>
      <c r="T377" s="305"/>
      <c r="U377" s="305"/>
      <c r="V377" s="305"/>
      <c r="W377" s="305"/>
      <c r="X377" s="305"/>
      <c r="Y377" s="305"/>
      <c r="Z377" s="305"/>
      <c r="AA377" s="305"/>
      <c r="AB377" s="305"/>
    </row>
    <row r="378" spans="1:28" ht="30" customHeight="1">
      <c r="A378" s="305"/>
      <c r="B378" s="305"/>
      <c r="C378" s="305"/>
      <c r="D378" s="305"/>
      <c r="E378" s="305"/>
      <c r="F378" s="305"/>
      <c r="G378" s="355"/>
      <c r="H378" s="305"/>
      <c r="I378" s="305"/>
      <c r="J378" s="305"/>
      <c r="K378" s="305"/>
      <c r="L378" s="305"/>
      <c r="M378" s="305"/>
      <c r="N378" s="305"/>
      <c r="O378" s="305"/>
      <c r="P378" s="305"/>
      <c r="Q378" s="305"/>
      <c r="R378" s="305"/>
      <c r="S378" s="305"/>
      <c r="T378" s="305"/>
      <c r="U378" s="305"/>
      <c r="V378" s="305"/>
      <c r="W378" s="305"/>
      <c r="X378" s="305"/>
      <c r="Y378" s="305"/>
      <c r="Z378" s="305"/>
      <c r="AA378" s="305"/>
      <c r="AB378" s="305"/>
    </row>
    <row r="379" spans="1:28" ht="30" customHeight="1">
      <c r="A379" s="305"/>
      <c r="B379" s="305"/>
      <c r="C379" s="305"/>
      <c r="D379" s="305"/>
      <c r="E379" s="305"/>
      <c r="F379" s="305"/>
      <c r="G379" s="355"/>
      <c r="H379" s="305"/>
      <c r="I379" s="305"/>
      <c r="J379" s="305"/>
      <c r="K379" s="305"/>
      <c r="L379" s="305"/>
      <c r="M379" s="305"/>
      <c r="N379" s="305"/>
      <c r="O379" s="305"/>
      <c r="P379" s="305"/>
      <c r="Q379" s="305"/>
      <c r="R379" s="305"/>
      <c r="S379" s="305"/>
      <c r="T379" s="305"/>
      <c r="U379" s="305"/>
      <c r="V379" s="305"/>
      <c r="W379" s="305"/>
      <c r="X379" s="305"/>
      <c r="Y379" s="305"/>
      <c r="Z379" s="305"/>
      <c r="AA379" s="305"/>
      <c r="AB379" s="305"/>
    </row>
    <row r="380" spans="1:28" ht="30" customHeight="1">
      <c r="A380" s="305"/>
      <c r="B380" s="305"/>
      <c r="C380" s="305"/>
      <c r="D380" s="305"/>
      <c r="E380" s="305"/>
      <c r="F380" s="305"/>
      <c r="G380" s="355"/>
      <c r="H380" s="305"/>
      <c r="I380" s="305"/>
      <c r="J380" s="305"/>
      <c r="K380" s="305"/>
      <c r="L380" s="305"/>
      <c r="M380" s="305"/>
      <c r="N380" s="305"/>
      <c r="O380" s="305"/>
      <c r="P380" s="305"/>
      <c r="Q380" s="305"/>
      <c r="R380" s="305"/>
      <c r="S380" s="305"/>
      <c r="T380" s="305"/>
      <c r="U380" s="305"/>
      <c r="V380" s="305"/>
      <c r="W380" s="305"/>
      <c r="X380" s="305"/>
      <c r="Y380" s="305"/>
      <c r="Z380" s="305"/>
      <c r="AA380" s="305"/>
      <c r="AB380" s="305"/>
    </row>
    <row r="381" spans="1:28" ht="30" customHeight="1">
      <c r="A381" s="305"/>
      <c r="B381" s="305"/>
      <c r="C381" s="305"/>
      <c r="D381" s="305"/>
      <c r="E381" s="305"/>
      <c r="F381" s="305"/>
      <c r="G381" s="355"/>
      <c r="H381" s="305"/>
      <c r="I381" s="305"/>
      <c r="J381" s="305"/>
      <c r="K381" s="305"/>
      <c r="L381" s="305"/>
      <c r="M381" s="305"/>
      <c r="N381" s="305"/>
      <c r="O381" s="305"/>
      <c r="P381" s="305"/>
      <c r="Q381" s="305"/>
      <c r="R381" s="305"/>
      <c r="S381" s="305"/>
      <c r="T381" s="305"/>
      <c r="U381" s="305"/>
      <c r="V381" s="305"/>
      <c r="W381" s="305"/>
      <c r="X381" s="305"/>
      <c r="Y381" s="305"/>
      <c r="Z381" s="305"/>
      <c r="AA381" s="305"/>
      <c r="AB381" s="305"/>
    </row>
    <row r="382" spans="1:28" ht="30" customHeight="1">
      <c r="A382" s="305"/>
      <c r="B382" s="305"/>
      <c r="C382" s="305"/>
      <c r="D382" s="305"/>
      <c r="E382" s="305"/>
      <c r="F382" s="305"/>
      <c r="G382" s="355"/>
      <c r="H382" s="305"/>
      <c r="I382" s="305"/>
      <c r="J382" s="305"/>
      <c r="K382" s="305"/>
      <c r="L382" s="305"/>
      <c r="M382" s="305"/>
      <c r="N382" s="305"/>
      <c r="O382" s="305"/>
      <c r="P382" s="305"/>
      <c r="Q382" s="305"/>
      <c r="R382" s="305"/>
      <c r="S382" s="305"/>
      <c r="T382" s="305"/>
      <c r="U382" s="305"/>
      <c r="V382" s="305"/>
      <c r="W382" s="305"/>
      <c r="X382" s="305"/>
      <c r="Y382" s="305"/>
      <c r="Z382" s="305"/>
      <c r="AA382" s="305"/>
      <c r="AB382" s="305"/>
    </row>
    <row r="383" spans="1:28" ht="30" customHeight="1">
      <c r="A383" s="305"/>
      <c r="B383" s="305"/>
      <c r="C383" s="305"/>
      <c r="D383" s="305"/>
      <c r="E383" s="305"/>
      <c r="F383" s="305"/>
      <c r="G383" s="355"/>
      <c r="H383" s="305"/>
      <c r="I383" s="305"/>
      <c r="J383" s="305"/>
      <c r="K383" s="305"/>
      <c r="L383" s="305"/>
      <c r="M383" s="305"/>
      <c r="N383" s="305"/>
      <c r="O383" s="305"/>
      <c r="P383" s="305"/>
      <c r="Q383" s="305"/>
      <c r="R383" s="305"/>
      <c r="S383" s="305"/>
      <c r="T383" s="305"/>
      <c r="U383" s="305"/>
      <c r="V383" s="305"/>
      <c r="W383" s="305"/>
      <c r="X383" s="305"/>
      <c r="Y383" s="305"/>
      <c r="Z383" s="305"/>
      <c r="AA383" s="305"/>
      <c r="AB383" s="305"/>
    </row>
    <row r="384" spans="1:28" ht="30" customHeight="1">
      <c r="A384" s="305"/>
      <c r="B384" s="305"/>
      <c r="C384" s="305"/>
      <c r="D384" s="305"/>
      <c r="E384" s="305"/>
      <c r="F384" s="305"/>
      <c r="G384" s="355"/>
      <c r="H384" s="305"/>
      <c r="I384" s="305"/>
      <c r="J384" s="305"/>
      <c r="K384" s="305"/>
      <c r="L384" s="305"/>
      <c r="M384" s="305"/>
      <c r="N384" s="305"/>
      <c r="O384" s="305"/>
      <c r="P384" s="305"/>
      <c r="Q384" s="305"/>
      <c r="R384" s="305"/>
      <c r="S384" s="305"/>
      <c r="T384" s="305"/>
      <c r="U384" s="305"/>
      <c r="V384" s="305"/>
      <c r="W384" s="305"/>
      <c r="X384" s="305"/>
      <c r="Y384" s="305"/>
      <c r="Z384" s="305"/>
      <c r="AA384" s="305"/>
      <c r="AB384" s="305"/>
    </row>
    <row r="385" spans="1:28" ht="30" customHeight="1">
      <c r="A385" s="305"/>
      <c r="B385" s="305"/>
      <c r="C385" s="305"/>
      <c r="D385" s="305"/>
      <c r="E385" s="305"/>
      <c r="F385" s="305"/>
      <c r="G385" s="355"/>
      <c r="H385" s="305"/>
      <c r="I385" s="305"/>
      <c r="J385" s="305"/>
      <c r="K385" s="305"/>
      <c r="L385" s="305"/>
      <c r="M385" s="305"/>
      <c r="N385" s="305"/>
      <c r="O385" s="305"/>
      <c r="P385" s="305"/>
      <c r="Q385" s="305"/>
      <c r="R385" s="305"/>
      <c r="S385" s="305"/>
      <c r="T385" s="305"/>
      <c r="U385" s="305"/>
      <c r="V385" s="305"/>
      <c r="W385" s="305"/>
      <c r="X385" s="305"/>
      <c r="Y385" s="305"/>
      <c r="Z385" s="305"/>
      <c r="AA385" s="305"/>
      <c r="AB385" s="305"/>
    </row>
    <row r="386" spans="1:28" ht="30" customHeight="1">
      <c r="A386" s="305"/>
      <c r="B386" s="305"/>
      <c r="C386" s="305"/>
      <c r="D386" s="305"/>
      <c r="E386" s="305"/>
      <c r="F386" s="305"/>
      <c r="G386" s="355"/>
      <c r="H386" s="305"/>
      <c r="I386" s="305"/>
      <c r="J386" s="305"/>
      <c r="K386" s="305"/>
      <c r="L386" s="305"/>
      <c r="M386" s="305"/>
      <c r="N386" s="305"/>
      <c r="O386" s="305"/>
      <c r="P386" s="305"/>
      <c r="Q386" s="305"/>
      <c r="R386" s="305"/>
      <c r="S386" s="305"/>
      <c r="T386" s="305"/>
      <c r="U386" s="305"/>
      <c r="V386" s="305"/>
      <c r="W386" s="305"/>
      <c r="X386" s="305"/>
      <c r="Y386" s="305"/>
      <c r="Z386" s="305"/>
      <c r="AA386" s="305"/>
      <c r="AB386" s="305"/>
    </row>
    <row r="387" spans="1:28" ht="30" customHeight="1">
      <c r="A387" s="305"/>
      <c r="B387" s="305"/>
      <c r="C387" s="305"/>
      <c r="D387" s="305"/>
      <c r="E387" s="305"/>
      <c r="F387" s="305"/>
      <c r="G387" s="355"/>
      <c r="H387" s="305"/>
      <c r="I387" s="305"/>
      <c r="J387" s="305"/>
      <c r="K387" s="305"/>
      <c r="L387" s="305"/>
      <c r="M387" s="305"/>
      <c r="N387" s="305"/>
      <c r="O387" s="305"/>
      <c r="P387" s="305"/>
      <c r="Q387" s="305"/>
      <c r="R387" s="305"/>
      <c r="S387" s="305"/>
      <c r="T387" s="305"/>
      <c r="U387" s="305"/>
      <c r="V387" s="305"/>
      <c r="W387" s="305"/>
      <c r="X387" s="305"/>
      <c r="Y387" s="305"/>
      <c r="Z387" s="305"/>
      <c r="AA387" s="305"/>
      <c r="AB387" s="305"/>
    </row>
    <row r="388" spans="1:28" ht="30" customHeight="1">
      <c r="A388" s="305"/>
      <c r="B388" s="305"/>
      <c r="C388" s="305"/>
      <c r="D388" s="305"/>
      <c r="E388" s="305"/>
      <c r="F388" s="305"/>
      <c r="G388" s="355"/>
      <c r="H388" s="305"/>
      <c r="I388" s="305"/>
      <c r="J388" s="305"/>
      <c r="K388" s="305"/>
      <c r="L388" s="305"/>
      <c r="M388" s="305"/>
      <c r="N388" s="305"/>
      <c r="O388" s="305"/>
      <c r="P388" s="305"/>
      <c r="Q388" s="305"/>
      <c r="R388" s="305"/>
      <c r="S388" s="305"/>
      <c r="T388" s="305"/>
      <c r="U388" s="305"/>
      <c r="V388" s="305"/>
      <c r="W388" s="305"/>
      <c r="X388" s="305"/>
      <c r="Y388" s="305"/>
      <c r="Z388" s="305"/>
      <c r="AA388" s="305"/>
      <c r="AB388" s="305"/>
    </row>
    <row r="389" spans="1:28" ht="30" customHeight="1">
      <c r="A389" s="305"/>
      <c r="B389" s="305"/>
      <c r="C389" s="305"/>
      <c r="D389" s="305"/>
      <c r="E389" s="305"/>
      <c r="F389" s="305"/>
      <c r="G389" s="355"/>
      <c r="H389" s="305"/>
      <c r="I389" s="305"/>
      <c r="J389" s="305"/>
      <c r="K389" s="305"/>
      <c r="L389" s="305"/>
      <c r="M389" s="305"/>
      <c r="N389" s="305"/>
      <c r="O389" s="305"/>
      <c r="P389" s="305"/>
      <c r="Q389" s="305"/>
      <c r="R389" s="305"/>
      <c r="S389" s="305"/>
      <c r="T389" s="305"/>
      <c r="U389" s="305"/>
      <c r="V389" s="305"/>
      <c r="W389" s="305"/>
      <c r="X389" s="305"/>
      <c r="Y389" s="305"/>
      <c r="Z389" s="305"/>
      <c r="AA389" s="305"/>
      <c r="AB389" s="305"/>
    </row>
    <row r="390" spans="1:28" ht="30" customHeight="1">
      <c r="A390" s="305"/>
      <c r="B390" s="305"/>
      <c r="C390" s="305"/>
      <c r="D390" s="305"/>
      <c r="E390" s="305"/>
      <c r="F390" s="305"/>
      <c r="G390" s="355"/>
      <c r="H390" s="305"/>
      <c r="I390" s="305"/>
      <c r="J390" s="305"/>
      <c r="K390" s="305"/>
      <c r="L390" s="305"/>
      <c r="M390" s="305"/>
      <c r="N390" s="305"/>
      <c r="O390" s="305"/>
      <c r="P390" s="305"/>
      <c r="Q390" s="305"/>
      <c r="R390" s="305"/>
      <c r="S390" s="305"/>
      <c r="T390" s="305"/>
      <c r="U390" s="305"/>
      <c r="V390" s="305"/>
      <c r="W390" s="305"/>
      <c r="X390" s="305"/>
      <c r="Y390" s="305"/>
      <c r="Z390" s="305"/>
      <c r="AA390" s="305"/>
      <c r="AB390" s="305"/>
    </row>
    <row r="391" spans="1:28" ht="30" customHeight="1">
      <c r="A391" s="305"/>
      <c r="B391" s="305"/>
      <c r="C391" s="305"/>
      <c r="D391" s="305"/>
      <c r="E391" s="305"/>
      <c r="F391" s="305"/>
      <c r="G391" s="355"/>
      <c r="H391" s="305"/>
      <c r="I391" s="305"/>
      <c r="J391" s="305"/>
      <c r="K391" s="305"/>
      <c r="L391" s="305"/>
      <c r="M391" s="305"/>
      <c r="N391" s="305"/>
      <c r="O391" s="305"/>
      <c r="P391" s="305"/>
      <c r="Q391" s="305"/>
      <c r="R391" s="305"/>
      <c r="S391" s="305"/>
      <c r="T391" s="305"/>
      <c r="U391" s="305"/>
      <c r="V391" s="305"/>
      <c r="W391" s="305"/>
      <c r="X391" s="305"/>
      <c r="Y391" s="305"/>
      <c r="Z391" s="305"/>
      <c r="AA391" s="305"/>
      <c r="AB391" s="305"/>
    </row>
    <row r="392" spans="1:28" ht="30" customHeight="1">
      <c r="A392" s="305"/>
      <c r="B392" s="305"/>
      <c r="C392" s="305"/>
      <c r="D392" s="305"/>
      <c r="E392" s="305"/>
      <c r="F392" s="305"/>
      <c r="G392" s="355"/>
      <c r="H392" s="305"/>
      <c r="I392" s="305"/>
      <c r="J392" s="305"/>
      <c r="K392" s="305"/>
      <c r="L392" s="305"/>
      <c r="M392" s="305"/>
      <c r="N392" s="305"/>
      <c r="O392" s="305"/>
      <c r="P392" s="305"/>
      <c r="Q392" s="305"/>
      <c r="R392" s="305"/>
      <c r="S392" s="305"/>
      <c r="T392" s="305"/>
      <c r="U392" s="305"/>
      <c r="V392" s="305"/>
      <c r="W392" s="305"/>
      <c r="X392" s="305"/>
      <c r="Y392" s="305"/>
      <c r="Z392" s="305"/>
      <c r="AA392" s="305"/>
      <c r="AB392" s="305"/>
    </row>
    <row r="393" spans="1:28" ht="30" customHeight="1">
      <c r="A393" s="305"/>
      <c r="B393" s="305"/>
      <c r="C393" s="305"/>
      <c r="D393" s="305"/>
      <c r="E393" s="305"/>
      <c r="F393" s="305"/>
      <c r="G393" s="355"/>
      <c r="H393" s="305"/>
      <c r="I393" s="305"/>
      <c r="J393" s="305"/>
      <c r="K393" s="305"/>
      <c r="L393" s="305"/>
      <c r="M393" s="305"/>
      <c r="N393" s="305"/>
      <c r="O393" s="305"/>
      <c r="P393" s="305"/>
      <c r="Q393" s="305"/>
      <c r="R393" s="305"/>
      <c r="S393" s="305"/>
      <c r="T393" s="305"/>
      <c r="U393" s="305"/>
      <c r="V393" s="305"/>
      <c r="W393" s="305"/>
      <c r="X393" s="305"/>
      <c r="Y393" s="305"/>
      <c r="Z393" s="305"/>
      <c r="AA393" s="305"/>
      <c r="AB393" s="305"/>
    </row>
    <row r="394" spans="1:28" ht="30" customHeight="1">
      <c r="A394" s="305"/>
      <c r="B394" s="305"/>
      <c r="C394" s="305"/>
      <c r="D394" s="305"/>
      <c r="E394" s="305"/>
      <c r="F394" s="305"/>
      <c r="G394" s="355"/>
      <c r="H394" s="305"/>
      <c r="I394" s="305"/>
      <c r="J394" s="305"/>
      <c r="K394" s="305"/>
      <c r="L394" s="305"/>
      <c r="M394" s="305"/>
      <c r="N394" s="305"/>
      <c r="O394" s="305"/>
      <c r="P394" s="305"/>
      <c r="Q394" s="305"/>
      <c r="R394" s="305"/>
      <c r="S394" s="305"/>
      <c r="T394" s="305"/>
      <c r="U394" s="305"/>
      <c r="V394" s="305"/>
      <c r="W394" s="305"/>
      <c r="X394" s="305"/>
      <c r="Y394" s="305"/>
      <c r="Z394" s="305"/>
      <c r="AA394" s="305"/>
      <c r="AB394" s="305"/>
    </row>
    <row r="395" spans="1:28" ht="30" customHeight="1">
      <c r="A395" s="305"/>
      <c r="B395" s="305"/>
      <c r="C395" s="305"/>
      <c r="D395" s="305"/>
      <c r="E395" s="305"/>
      <c r="F395" s="305"/>
      <c r="G395" s="355"/>
      <c r="H395" s="305"/>
      <c r="I395" s="305"/>
      <c r="J395" s="305"/>
      <c r="K395" s="305"/>
      <c r="L395" s="305"/>
      <c r="M395" s="305"/>
      <c r="N395" s="305"/>
      <c r="O395" s="305"/>
      <c r="P395" s="305"/>
      <c r="Q395" s="305"/>
      <c r="R395" s="305"/>
      <c r="S395" s="305"/>
      <c r="T395" s="305"/>
      <c r="U395" s="305"/>
      <c r="V395" s="305"/>
      <c r="W395" s="305"/>
      <c r="X395" s="305"/>
      <c r="Y395" s="305"/>
      <c r="Z395" s="305"/>
      <c r="AA395" s="305"/>
      <c r="AB395" s="305"/>
    </row>
    <row r="396" spans="1:28" ht="30" customHeight="1">
      <c r="A396" s="305"/>
      <c r="B396" s="305"/>
      <c r="C396" s="305"/>
      <c r="D396" s="305"/>
      <c r="E396" s="305"/>
      <c r="F396" s="305"/>
      <c r="G396" s="355"/>
      <c r="H396" s="305"/>
      <c r="I396" s="305"/>
      <c r="J396" s="305"/>
      <c r="K396" s="305"/>
      <c r="L396" s="305"/>
      <c r="M396" s="305"/>
      <c r="N396" s="305"/>
      <c r="O396" s="305"/>
      <c r="P396" s="305"/>
      <c r="Q396" s="305"/>
      <c r="R396" s="305"/>
      <c r="S396" s="305"/>
      <c r="T396" s="305"/>
      <c r="U396" s="305"/>
      <c r="V396" s="305"/>
      <c r="W396" s="305"/>
      <c r="X396" s="305"/>
      <c r="Y396" s="305"/>
      <c r="Z396" s="305"/>
      <c r="AA396" s="305"/>
      <c r="AB396" s="305"/>
    </row>
    <row r="397" spans="1:28" ht="30" customHeight="1">
      <c r="A397" s="305"/>
      <c r="B397" s="305"/>
      <c r="C397" s="305"/>
      <c r="D397" s="305"/>
      <c r="E397" s="305"/>
      <c r="F397" s="305"/>
      <c r="G397" s="355"/>
      <c r="H397" s="305"/>
      <c r="I397" s="305"/>
      <c r="J397" s="305"/>
      <c r="K397" s="305"/>
      <c r="L397" s="305"/>
      <c r="M397" s="305"/>
      <c r="N397" s="305"/>
      <c r="O397" s="305"/>
      <c r="P397" s="305"/>
      <c r="Q397" s="305"/>
      <c r="R397" s="305"/>
      <c r="S397" s="305"/>
      <c r="T397" s="305"/>
      <c r="U397" s="305"/>
      <c r="V397" s="305"/>
      <c r="W397" s="305"/>
      <c r="X397" s="305"/>
      <c r="Y397" s="305"/>
      <c r="Z397" s="305"/>
      <c r="AA397" s="305"/>
      <c r="AB397" s="305"/>
    </row>
    <row r="398" spans="1:28" ht="30" customHeight="1">
      <c r="A398" s="305"/>
      <c r="B398" s="305"/>
      <c r="C398" s="305"/>
      <c r="D398" s="305"/>
      <c r="E398" s="305"/>
      <c r="F398" s="305"/>
      <c r="G398" s="355"/>
      <c r="H398" s="305"/>
      <c r="I398" s="305"/>
      <c r="J398" s="305"/>
      <c r="K398" s="305"/>
      <c r="L398" s="305"/>
      <c r="M398" s="305"/>
      <c r="N398" s="305"/>
      <c r="O398" s="305"/>
      <c r="P398" s="305"/>
      <c r="Q398" s="305"/>
      <c r="R398" s="305"/>
      <c r="S398" s="305"/>
      <c r="T398" s="305"/>
      <c r="U398" s="305"/>
      <c r="V398" s="305"/>
      <c r="W398" s="305"/>
      <c r="X398" s="305"/>
      <c r="Y398" s="305"/>
      <c r="Z398" s="305"/>
      <c r="AA398" s="305"/>
      <c r="AB398" s="305"/>
    </row>
    <row r="399" spans="1:28" ht="30" customHeight="1">
      <c r="A399" s="305"/>
      <c r="B399" s="305"/>
      <c r="C399" s="305"/>
      <c r="D399" s="305"/>
      <c r="E399" s="305"/>
      <c r="F399" s="305"/>
      <c r="G399" s="355"/>
      <c r="H399" s="305"/>
      <c r="I399" s="305"/>
      <c r="J399" s="305"/>
      <c r="K399" s="305"/>
      <c r="L399" s="305"/>
      <c r="M399" s="305"/>
      <c r="N399" s="305"/>
      <c r="O399" s="305"/>
      <c r="P399" s="305"/>
      <c r="Q399" s="305"/>
      <c r="R399" s="305"/>
      <c r="S399" s="305"/>
      <c r="T399" s="305"/>
      <c r="U399" s="305"/>
      <c r="V399" s="305"/>
      <c r="W399" s="305"/>
      <c r="X399" s="305"/>
      <c r="Y399" s="305"/>
      <c r="Z399" s="305"/>
      <c r="AA399" s="305"/>
      <c r="AB399" s="305"/>
    </row>
    <row r="400" spans="1:28" ht="30" customHeight="1">
      <c r="A400" s="305"/>
      <c r="B400" s="305"/>
      <c r="C400" s="305"/>
      <c r="D400" s="305"/>
      <c r="E400" s="305"/>
      <c r="F400" s="305"/>
      <c r="G400" s="355"/>
      <c r="H400" s="305"/>
      <c r="I400" s="305"/>
      <c r="J400" s="305"/>
      <c r="K400" s="305"/>
      <c r="L400" s="305"/>
      <c r="M400" s="305"/>
      <c r="N400" s="305"/>
      <c r="O400" s="305"/>
      <c r="P400" s="305"/>
      <c r="Q400" s="305"/>
      <c r="R400" s="305"/>
      <c r="S400" s="305"/>
      <c r="T400" s="305"/>
      <c r="U400" s="305"/>
      <c r="V400" s="305"/>
      <c r="W400" s="305"/>
      <c r="X400" s="305"/>
      <c r="Y400" s="305"/>
      <c r="Z400" s="305"/>
      <c r="AA400" s="305"/>
      <c r="AB400" s="305"/>
    </row>
    <row r="401" spans="1:28" ht="30" customHeight="1">
      <c r="A401" s="305"/>
      <c r="B401" s="305"/>
      <c r="C401" s="305"/>
      <c r="D401" s="305"/>
      <c r="E401" s="305"/>
      <c r="F401" s="305"/>
      <c r="G401" s="355"/>
      <c r="H401" s="305"/>
      <c r="I401" s="305"/>
      <c r="J401" s="305"/>
      <c r="K401" s="305"/>
      <c r="L401" s="305"/>
      <c r="M401" s="305"/>
      <c r="N401" s="305"/>
      <c r="O401" s="305"/>
      <c r="P401" s="305"/>
      <c r="Q401" s="305"/>
      <c r="R401" s="305"/>
      <c r="S401" s="305"/>
      <c r="T401" s="305"/>
      <c r="U401" s="305"/>
      <c r="V401" s="305"/>
      <c r="W401" s="305"/>
      <c r="X401" s="305"/>
      <c r="Y401" s="305"/>
      <c r="Z401" s="305"/>
      <c r="AA401" s="305"/>
      <c r="AB401" s="305"/>
    </row>
    <row r="402" spans="1:28" ht="30" customHeight="1">
      <c r="A402" s="305"/>
      <c r="B402" s="305"/>
      <c r="C402" s="305"/>
      <c r="D402" s="305"/>
      <c r="E402" s="305"/>
      <c r="F402" s="305"/>
      <c r="G402" s="355"/>
      <c r="H402" s="305"/>
      <c r="I402" s="305"/>
      <c r="J402" s="305"/>
      <c r="K402" s="305"/>
      <c r="L402" s="305"/>
      <c r="M402" s="305"/>
      <c r="N402" s="305"/>
      <c r="O402" s="305"/>
      <c r="P402" s="305"/>
      <c r="Q402" s="305"/>
      <c r="R402" s="305"/>
      <c r="S402" s="305"/>
      <c r="T402" s="305"/>
      <c r="U402" s="305"/>
      <c r="V402" s="305"/>
      <c r="W402" s="305"/>
      <c r="X402" s="305"/>
      <c r="Y402" s="305"/>
      <c r="Z402" s="305"/>
      <c r="AA402" s="305"/>
      <c r="AB402" s="305"/>
    </row>
    <row r="403" spans="1:28" ht="30" customHeight="1">
      <c r="A403" s="305"/>
      <c r="B403" s="305"/>
      <c r="C403" s="305"/>
      <c r="D403" s="305"/>
      <c r="E403" s="305"/>
      <c r="F403" s="305"/>
      <c r="G403" s="355"/>
      <c r="H403" s="305"/>
      <c r="I403" s="305"/>
      <c r="J403" s="305"/>
      <c r="K403" s="305"/>
      <c r="L403" s="305"/>
      <c r="M403" s="305"/>
      <c r="N403" s="305"/>
      <c r="O403" s="305"/>
      <c r="P403" s="305"/>
      <c r="Q403" s="305"/>
      <c r="R403" s="305"/>
      <c r="S403" s="305"/>
      <c r="T403" s="305"/>
      <c r="U403" s="305"/>
      <c r="V403" s="305"/>
      <c r="W403" s="305"/>
      <c r="X403" s="305"/>
      <c r="Y403" s="305"/>
      <c r="Z403" s="305"/>
      <c r="AA403" s="305"/>
      <c r="AB403" s="305"/>
    </row>
    <row r="404" spans="1:28" ht="30" customHeight="1">
      <c r="A404" s="305"/>
      <c r="B404" s="305"/>
      <c r="C404" s="305"/>
      <c r="D404" s="305"/>
      <c r="E404" s="305"/>
      <c r="F404" s="305"/>
      <c r="G404" s="355"/>
      <c r="H404" s="305"/>
      <c r="I404" s="305"/>
      <c r="J404" s="305"/>
      <c r="K404" s="305"/>
      <c r="L404" s="305"/>
      <c r="M404" s="305"/>
      <c r="N404" s="305"/>
      <c r="O404" s="305"/>
      <c r="P404" s="305"/>
      <c r="Q404" s="305"/>
      <c r="R404" s="305"/>
      <c r="S404" s="305"/>
      <c r="T404" s="305"/>
      <c r="U404" s="305"/>
      <c r="V404" s="305"/>
      <c r="W404" s="305"/>
      <c r="X404" s="305"/>
      <c r="Y404" s="305"/>
      <c r="Z404" s="305"/>
      <c r="AA404" s="305"/>
      <c r="AB404" s="305"/>
    </row>
    <row r="405" spans="1:28" ht="30" customHeight="1">
      <c r="A405" s="305"/>
      <c r="B405" s="305"/>
      <c r="C405" s="305"/>
      <c r="D405" s="305"/>
      <c r="E405" s="305"/>
      <c r="F405" s="305"/>
      <c r="G405" s="355"/>
      <c r="H405" s="305"/>
      <c r="I405" s="305"/>
      <c r="J405" s="305"/>
      <c r="K405" s="305"/>
      <c r="L405" s="305"/>
      <c r="M405" s="305"/>
      <c r="N405" s="305"/>
      <c r="O405" s="305"/>
      <c r="P405" s="305"/>
      <c r="Q405" s="305"/>
      <c r="R405" s="305"/>
      <c r="S405" s="305"/>
      <c r="T405" s="305"/>
      <c r="U405" s="305"/>
      <c r="V405" s="305"/>
      <c r="W405" s="305"/>
      <c r="X405" s="305"/>
      <c r="Y405" s="305"/>
      <c r="Z405" s="305"/>
      <c r="AA405" s="305"/>
      <c r="AB405" s="305"/>
    </row>
    <row r="406" spans="1:28" ht="30" customHeight="1">
      <c r="A406" s="305"/>
      <c r="B406" s="305"/>
      <c r="C406" s="305"/>
      <c r="D406" s="305"/>
      <c r="E406" s="305"/>
      <c r="F406" s="305"/>
      <c r="G406" s="355"/>
      <c r="H406" s="305"/>
      <c r="I406" s="305"/>
      <c r="J406" s="305"/>
      <c r="K406" s="305"/>
      <c r="L406" s="305"/>
      <c r="M406" s="305"/>
      <c r="N406" s="305"/>
      <c r="O406" s="305"/>
      <c r="P406" s="305"/>
      <c r="Q406" s="305"/>
      <c r="R406" s="305"/>
      <c r="S406" s="305"/>
      <c r="T406" s="305"/>
      <c r="U406" s="305"/>
      <c r="V406" s="305"/>
      <c r="W406" s="305"/>
      <c r="X406" s="305"/>
      <c r="Y406" s="305"/>
      <c r="Z406" s="305"/>
      <c r="AA406" s="305"/>
      <c r="AB406" s="305"/>
    </row>
    <row r="407" spans="1:28" ht="30" customHeight="1">
      <c r="A407" s="305"/>
      <c r="B407" s="305"/>
      <c r="C407" s="305"/>
      <c r="D407" s="305"/>
      <c r="E407" s="305"/>
      <c r="F407" s="305"/>
      <c r="G407" s="355"/>
      <c r="H407" s="305"/>
      <c r="I407" s="305"/>
      <c r="J407" s="305"/>
      <c r="K407" s="305"/>
      <c r="L407" s="305"/>
      <c r="M407" s="305"/>
      <c r="N407" s="305"/>
      <c r="O407" s="305"/>
      <c r="P407" s="305"/>
      <c r="Q407" s="305"/>
      <c r="R407" s="305"/>
      <c r="S407" s="305"/>
      <c r="T407" s="305"/>
      <c r="U407" s="305"/>
      <c r="V407" s="305"/>
      <c r="W407" s="305"/>
      <c r="X407" s="305"/>
      <c r="Y407" s="305"/>
      <c r="Z407" s="305"/>
      <c r="AA407" s="305"/>
      <c r="AB407" s="305"/>
    </row>
    <row r="408" spans="1:28" ht="30" customHeight="1">
      <c r="A408" s="305"/>
      <c r="B408" s="305"/>
      <c r="C408" s="305"/>
      <c r="D408" s="305"/>
      <c r="E408" s="305"/>
      <c r="F408" s="305"/>
      <c r="G408" s="355"/>
      <c r="H408" s="305"/>
      <c r="I408" s="305"/>
      <c r="J408" s="305"/>
      <c r="K408" s="305"/>
      <c r="L408" s="305"/>
      <c r="M408" s="305"/>
      <c r="N408" s="305"/>
      <c r="O408" s="305"/>
      <c r="P408" s="305"/>
      <c r="Q408" s="305"/>
      <c r="R408" s="305"/>
      <c r="S408" s="305"/>
      <c r="T408" s="305"/>
      <c r="U408" s="305"/>
      <c r="V408" s="305"/>
      <c r="W408" s="305"/>
      <c r="X408" s="305"/>
      <c r="Y408" s="305"/>
      <c r="Z408" s="305"/>
      <c r="AA408" s="305"/>
      <c r="AB408" s="305"/>
    </row>
    <row r="409" spans="1:28" ht="30" customHeight="1">
      <c r="A409" s="305"/>
      <c r="B409" s="305"/>
      <c r="C409" s="305"/>
      <c r="D409" s="305"/>
      <c r="E409" s="305"/>
      <c r="F409" s="305"/>
      <c r="G409" s="355"/>
      <c r="H409" s="305"/>
      <c r="I409" s="305"/>
      <c r="J409" s="305"/>
      <c r="K409" s="305"/>
      <c r="L409" s="305"/>
      <c r="M409" s="305"/>
      <c r="N409" s="305"/>
      <c r="O409" s="305"/>
      <c r="P409" s="305"/>
      <c r="Q409" s="305"/>
      <c r="R409" s="305"/>
      <c r="S409" s="305"/>
      <c r="T409" s="305"/>
      <c r="U409" s="305"/>
      <c r="V409" s="305"/>
      <c r="W409" s="305"/>
      <c r="X409" s="305"/>
      <c r="Y409" s="305"/>
      <c r="Z409" s="305"/>
      <c r="AA409" s="305"/>
      <c r="AB409" s="305"/>
    </row>
    <row r="410" spans="1:28" ht="30" customHeight="1">
      <c r="A410" s="305"/>
      <c r="B410" s="305"/>
      <c r="C410" s="305"/>
      <c r="D410" s="305"/>
      <c r="E410" s="305"/>
      <c r="F410" s="305"/>
      <c r="G410" s="355"/>
      <c r="H410" s="305"/>
      <c r="I410" s="305"/>
      <c r="J410" s="305"/>
      <c r="K410" s="305"/>
      <c r="L410" s="305"/>
      <c r="M410" s="305"/>
      <c r="N410" s="305"/>
      <c r="O410" s="305"/>
      <c r="P410" s="305"/>
      <c r="Q410" s="305"/>
      <c r="R410" s="305"/>
      <c r="S410" s="305"/>
      <c r="T410" s="305"/>
      <c r="U410" s="305"/>
      <c r="V410" s="305"/>
      <c r="W410" s="305"/>
      <c r="X410" s="305"/>
      <c r="Y410" s="305"/>
      <c r="Z410" s="305"/>
      <c r="AA410" s="305"/>
      <c r="AB410" s="305"/>
    </row>
    <row r="411" spans="1:28" ht="30" customHeight="1">
      <c r="A411" s="305"/>
      <c r="B411" s="305"/>
      <c r="C411" s="305"/>
      <c r="D411" s="305"/>
      <c r="E411" s="305"/>
      <c r="F411" s="305"/>
      <c r="G411" s="355"/>
      <c r="H411" s="305"/>
      <c r="I411" s="305"/>
      <c r="J411" s="305"/>
      <c r="K411" s="305"/>
      <c r="L411" s="305"/>
      <c r="M411" s="305"/>
      <c r="N411" s="305"/>
      <c r="O411" s="305"/>
      <c r="P411" s="305"/>
      <c r="Q411" s="305"/>
      <c r="R411" s="305"/>
      <c r="S411" s="305"/>
      <c r="T411" s="305"/>
      <c r="U411" s="305"/>
      <c r="V411" s="305"/>
      <c r="W411" s="305"/>
      <c r="X411" s="305"/>
      <c r="Y411" s="305"/>
      <c r="Z411" s="305"/>
      <c r="AA411" s="305"/>
      <c r="AB411" s="305"/>
    </row>
    <row r="412" spans="1:28" ht="30" customHeight="1">
      <c r="A412" s="305"/>
      <c r="B412" s="305"/>
      <c r="C412" s="305"/>
      <c r="D412" s="305"/>
      <c r="E412" s="305"/>
      <c r="F412" s="305"/>
      <c r="G412" s="355"/>
      <c r="H412" s="305"/>
      <c r="I412" s="305"/>
      <c r="J412" s="305"/>
      <c r="K412" s="305"/>
      <c r="L412" s="305"/>
      <c r="M412" s="305"/>
      <c r="N412" s="305"/>
      <c r="O412" s="305"/>
      <c r="P412" s="305"/>
      <c r="Q412" s="305"/>
      <c r="R412" s="305"/>
      <c r="S412" s="305"/>
      <c r="T412" s="305"/>
      <c r="U412" s="305"/>
      <c r="V412" s="305"/>
      <c r="W412" s="305"/>
      <c r="X412" s="305"/>
      <c r="Y412" s="305"/>
      <c r="Z412" s="305"/>
      <c r="AA412" s="305"/>
      <c r="AB412" s="305"/>
    </row>
    <row r="413" spans="1:28" ht="30" customHeight="1">
      <c r="A413" s="305"/>
      <c r="B413" s="305"/>
      <c r="C413" s="305"/>
      <c r="D413" s="305"/>
      <c r="E413" s="305"/>
      <c r="F413" s="305"/>
      <c r="G413" s="355"/>
      <c r="H413" s="305"/>
      <c r="I413" s="305"/>
      <c r="J413" s="305"/>
      <c r="K413" s="305"/>
      <c r="L413" s="305"/>
      <c r="M413" s="305"/>
      <c r="N413" s="305"/>
      <c r="O413" s="305"/>
      <c r="P413" s="305"/>
      <c r="Q413" s="305"/>
      <c r="R413" s="305"/>
      <c r="S413" s="305"/>
      <c r="T413" s="305"/>
      <c r="U413" s="305"/>
      <c r="V413" s="305"/>
      <c r="W413" s="305"/>
      <c r="X413" s="305"/>
      <c r="Y413" s="305"/>
      <c r="Z413" s="305"/>
      <c r="AA413" s="305"/>
      <c r="AB413" s="305"/>
    </row>
    <row r="414" spans="1:28" ht="30" customHeight="1">
      <c r="A414" s="305"/>
      <c r="B414" s="305"/>
      <c r="C414" s="305"/>
      <c r="D414" s="305"/>
      <c r="E414" s="305"/>
      <c r="F414" s="305"/>
      <c r="G414" s="355"/>
      <c r="H414" s="305"/>
      <c r="I414" s="305"/>
      <c r="J414" s="305"/>
      <c r="K414" s="305"/>
      <c r="L414" s="305"/>
      <c r="M414" s="305"/>
      <c r="N414" s="305"/>
      <c r="O414" s="305"/>
      <c r="P414" s="305"/>
      <c r="Q414" s="305"/>
      <c r="R414" s="305"/>
      <c r="S414" s="305"/>
      <c r="T414" s="305"/>
      <c r="U414" s="305"/>
      <c r="V414" s="305"/>
      <c r="W414" s="305"/>
      <c r="X414" s="305"/>
      <c r="Y414" s="305"/>
      <c r="Z414" s="305"/>
      <c r="AA414" s="305"/>
      <c r="AB414" s="305"/>
    </row>
    <row r="415" spans="1:28" ht="30" customHeight="1">
      <c r="A415" s="305"/>
      <c r="B415" s="305"/>
      <c r="C415" s="305"/>
      <c r="D415" s="305"/>
      <c r="E415" s="305"/>
      <c r="F415" s="305"/>
      <c r="G415" s="355"/>
      <c r="H415" s="305"/>
      <c r="I415" s="305"/>
      <c r="J415" s="305"/>
      <c r="K415" s="305"/>
      <c r="L415" s="305"/>
      <c r="M415" s="305"/>
      <c r="N415" s="305"/>
      <c r="O415" s="305"/>
      <c r="P415" s="305"/>
      <c r="Q415" s="305"/>
      <c r="R415" s="305"/>
      <c r="S415" s="305"/>
      <c r="T415" s="305"/>
      <c r="U415" s="305"/>
      <c r="V415" s="305"/>
      <c r="W415" s="305"/>
      <c r="X415" s="305"/>
      <c r="Y415" s="305"/>
      <c r="Z415" s="305"/>
      <c r="AA415" s="305"/>
      <c r="AB415" s="305"/>
    </row>
    <row r="416" spans="1:28" ht="30" customHeight="1">
      <c r="A416" s="305"/>
      <c r="B416" s="305"/>
      <c r="C416" s="305"/>
      <c r="D416" s="305"/>
      <c r="E416" s="305"/>
      <c r="F416" s="305"/>
      <c r="G416" s="355"/>
      <c r="H416" s="305"/>
      <c r="I416" s="305"/>
      <c r="J416" s="305"/>
      <c r="K416" s="305"/>
      <c r="L416" s="305"/>
      <c r="M416" s="305"/>
      <c r="N416" s="305"/>
      <c r="O416" s="305"/>
      <c r="P416" s="305"/>
      <c r="Q416" s="305"/>
      <c r="R416" s="305"/>
      <c r="S416" s="305"/>
      <c r="T416" s="305"/>
      <c r="U416" s="305"/>
      <c r="V416" s="305"/>
      <c r="W416" s="305"/>
      <c r="X416" s="305"/>
      <c r="Y416" s="305"/>
      <c r="Z416" s="305"/>
      <c r="AA416" s="305"/>
      <c r="AB416" s="305"/>
    </row>
    <row r="417" spans="1:28" ht="30" customHeight="1">
      <c r="A417" s="305"/>
      <c r="B417" s="305"/>
      <c r="C417" s="305"/>
      <c r="D417" s="305"/>
      <c r="E417" s="305"/>
      <c r="F417" s="305"/>
      <c r="G417" s="355"/>
      <c r="H417" s="305"/>
      <c r="I417" s="305"/>
      <c r="J417" s="305"/>
      <c r="K417" s="305"/>
      <c r="L417" s="305"/>
      <c r="M417" s="305"/>
      <c r="N417" s="305"/>
      <c r="O417" s="305"/>
      <c r="P417" s="305"/>
      <c r="Q417" s="305"/>
      <c r="R417" s="305"/>
      <c r="S417" s="305"/>
      <c r="T417" s="305"/>
      <c r="U417" s="305"/>
      <c r="V417" s="305"/>
      <c r="W417" s="305"/>
      <c r="X417" s="305"/>
      <c r="Y417" s="305"/>
      <c r="Z417" s="305"/>
      <c r="AA417" s="305"/>
      <c r="AB417" s="305"/>
    </row>
    <row r="418" spans="1:28" ht="30" customHeight="1">
      <c r="A418" s="305"/>
      <c r="B418" s="305"/>
      <c r="C418" s="305"/>
      <c r="D418" s="305"/>
      <c r="E418" s="305"/>
      <c r="F418" s="305"/>
      <c r="G418" s="355"/>
      <c r="H418" s="305"/>
      <c r="I418" s="305"/>
      <c r="J418" s="305"/>
      <c r="K418" s="305"/>
      <c r="L418" s="305"/>
      <c r="M418" s="305"/>
      <c r="N418" s="305"/>
      <c r="O418" s="305"/>
      <c r="P418" s="305"/>
      <c r="Q418" s="305"/>
      <c r="R418" s="305"/>
      <c r="S418" s="305"/>
      <c r="T418" s="305"/>
      <c r="U418" s="305"/>
      <c r="V418" s="305"/>
      <c r="W418" s="305"/>
      <c r="X418" s="305"/>
      <c r="Y418" s="305"/>
      <c r="Z418" s="305"/>
      <c r="AA418" s="305"/>
      <c r="AB418" s="305"/>
    </row>
    <row r="419" spans="1:28" ht="30" customHeight="1">
      <c r="A419" s="305"/>
      <c r="B419" s="305"/>
      <c r="C419" s="305"/>
      <c r="D419" s="305"/>
      <c r="E419" s="305"/>
      <c r="F419" s="305"/>
      <c r="G419" s="355"/>
      <c r="H419" s="305"/>
      <c r="I419" s="305"/>
      <c r="J419" s="305"/>
      <c r="K419" s="305"/>
      <c r="L419" s="305"/>
      <c r="M419" s="305"/>
      <c r="N419" s="305"/>
      <c r="O419" s="305"/>
      <c r="P419" s="305"/>
      <c r="Q419" s="305"/>
      <c r="R419" s="305"/>
      <c r="S419" s="305"/>
      <c r="T419" s="305"/>
      <c r="U419" s="305"/>
      <c r="V419" s="305"/>
      <c r="W419" s="305"/>
      <c r="X419" s="305"/>
      <c r="Y419" s="305"/>
      <c r="Z419" s="305"/>
      <c r="AA419" s="305"/>
      <c r="AB419" s="305"/>
    </row>
    <row r="420" spans="1:28" ht="30" customHeight="1">
      <c r="A420" s="305"/>
      <c r="B420" s="305"/>
      <c r="C420" s="305"/>
      <c r="D420" s="305"/>
      <c r="E420" s="305"/>
      <c r="F420" s="305"/>
      <c r="G420" s="355"/>
      <c r="H420" s="305"/>
      <c r="I420" s="305"/>
      <c r="J420" s="305"/>
      <c r="K420" s="305"/>
      <c r="L420" s="305"/>
      <c r="M420" s="305"/>
      <c r="N420" s="305"/>
      <c r="O420" s="305"/>
      <c r="P420" s="305"/>
      <c r="Q420" s="305"/>
      <c r="R420" s="305"/>
      <c r="S420" s="305"/>
      <c r="T420" s="305"/>
      <c r="U420" s="305"/>
      <c r="V420" s="305"/>
      <c r="W420" s="305"/>
      <c r="X420" s="305"/>
      <c r="Y420" s="305"/>
      <c r="Z420" s="305"/>
      <c r="AA420" s="305"/>
      <c r="AB420" s="305"/>
    </row>
    <row r="421" spans="1:28" ht="30" customHeight="1">
      <c r="A421" s="305"/>
      <c r="B421" s="305"/>
      <c r="C421" s="305"/>
      <c r="D421" s="305"/>
      <c r="E421" s="305"/>
      <c r="F421" s="305"/>
      <c r="G421" s="355"/>
      <c r="H421" s="305"/>
      <c r="I421" s="305"/>
      <c r="J421" s="305"/>
      <c r="K421" s="305"/>
      <c r="L421" s="305"/>
      <c r="M421" s="305"/>
      <c r="N421" s="305"/>
      <c r="O421" s="305"/>
      <c r="P421" s="305"/>
      <c r="Q421" s="305"/>
      <c r="R421" s="305"/>
      <c r="S421" s="305"/>
      <c r="T421" s="305"/>
      <c r="U421" s="305"/>
      <c r="V421" s="305"/>
      <c r="W421" s="305"/>
      <c r="X421" s="305"/>
      <c r="Y421" s="305"/>
      <c r="Z421" s="305"/>
      <c r="AA421" s="305"/>
      <c r="AB421" s="305"/>
    </row>
    <row r="422" spans="1:28" ht="30" customHeight="1">
      <c r="A422" s="305"/>
      <c r="B422" s="305"/>
      <c r="C422" s="305"/>
      <c r="D422" s="305"/>
      <c r="E422" s="305"/>
      <c r="F422" s="305"/>
      <c r="G422" s="355"/>
      <c r="H422" s="305"/>
      <c r="I422" s="305"/>
      <c r="J422" s="305"/>
      <c r="K422" s="305"/>
      <c r="L422" s="305"/>
      <c r="M422" s="305"/>
      <c r="N422" s="305"/>
      <c r="O422" s="305"/>
      <c r="P422" s="305"/>
      <c r="Q422" s="305"/>
      <c r="R422" s="305"/>
      <c r="S422" s="305"/>
      <c r="T422" s="305"/>
      <c r="U422" s="305"/>
      <c r="V422" s="305"/>
      <c r="W422" s="305"/>
      <c r="X422" s="305"/>
      <c r="Y422" s="305"/>
      <c r="Z422" s="305"/>
      <c r="AA422" s="305"/>
      <c r="AB422" s="305"/>
    </row>
    <row r="423" spans="1:28" ht="30" customHeight="1">
      <c r="A423" s="305"/>
      <c r="B423" s="305"/>
      <c r="C423" s="305"/>
      <c r="D423" s="305"/>
      <c r="E423" s="305"/>
      <c r="F423" s="305"/>
      <c r="G423" s="355"/>
      <c r="H423" s="305"/>
      <c r="I423" s="305"/>
      <c r="J423" s="305"/>
      <c r="K423" s="305"/>
      <c r="L423" s="305"/>
      <c r="M423" s="305"/>
      <c r="N423" s="305"/>
      <c r="O423" s="305"/>
      <c r="P423" s="305"/>
      <c r="Q423" s="305"/>
      <c r="R423" s="305"/>
      <c r="S423" s="305"/>
      <c r="T423" s="305"/>
      <c r="U423" s="305"/>
      <c r="V423" s="305"/>
      <c r="W423" s="305"/>
      <c r="X423" s="305"/>
      <c r="Y423" s="305"/>
      <c r="Z423" s="305"/>
      <c r="AA423" s="305"/>
      <c r="AB423" s="305"/>
    </row>
    <row r="424" spans="1:28" ht="30" customHeight="1">
      <c r="A424" s="305"/>
      <c r="B424" s="305"/>
      <c r="C424" s="305"/>
      <c r="D424" s="305"/>
      <c r="E424" s="305"/>
      <c r="F424" s="305"/>
      <c r="G424" s="355"/>
      <c r="H424" s="305"/>
      <c r="I424" s="305"/>
      <c r="J424" s="305"/>
      <c r="K424" s="305"/>
      <c r="L424" s="305"/>
      <c r="M424" s="305"/>
      <c r="N424" s="305"/>
      <c r="O424" s="305"/>
      <c r="P424" s="305"/>
      <c r="Q424" s="305"/>
      <c r="R424" s="305"/>
      <c r="S424" s="305"/>
      <c r="T424" s="305"/>
      <c r="U424" s="305"/>
      <c r="V424" s="305"/>
      <c r="W424" s="305"/>
      <c r="X424" s="305"/>
      <c r="Y424" s="305"/>
      <c r="Z424" s="305"/>
      <c r="AA424" s="305"/>
      <c r="AB424" s="305"/>
    </row>
    <row r="425" spans="1:28" ht="30" customHeight="1">
      <c r="A425" s="305"/>
      <c r="B425" s="305"/>
      <c r="C425" s="305"/>
      <c r="D425" s="305"/>
      <c r="E425" s="305"/>
      <c r="F425" s="305"/>
      <c r="G425" s="355"/>
      <c r="H425" s="305"/>
      <c r="I425" s="305"/>
      <c r="J425" s="305"/>
      <c r="K425" s="305"/>
      <c r="L425" s="305"/>
      <c r="M425" s="305"/>
      <c r="N425" s="305"/>
      <c r="O425" s="305"/>
      <c r="P425" s="305"/>
      <c r="Q425" s="305"/>
      <c r="R425" s="305"/>
      <c r="S425" s="305"/>
      <c r="T425" s="305"/>
      <c r="U425" s="305"/>
      <c r="V425" s="305"/>
      <c r="W425" s="305"/>
      <c r="X425" s="305"/>
      <c r="Y425" s="305"/>
      <c r="Z425" s="305"/>
      <c r="AA425" s="305"/>
      <c r="AB425" s="305"/>
    </row>
    <row r="426" spans="1:28" ht="30" customHeight="1">
      <c r="A426" s="305"/>
      <c r="B426" s="305"/>
      <c r="C426" s="305"/>
      <c r="D426" s="305"/>
      <c r="E426" s="305"/>
      <c r="F426" s="305"/>
      <c r="G426" s="355"/>
      <c r="H426" s="305"/>
      <c r="I426" s="305"/>
      <c r="J426" s="305"/>
      <c r="K426" s="305"/>
      <c r="L426" s="305"/>
      <c r="M426" s="305"/>
      <c r="N426" s="305"/>
      <c r="O426" s="305"/>
      <c r="P426" s="305"/>
      <c r="Q426" s="305"/>
      <c r="R426" s="305"/>
      <c r="S426" s="305"/>
      <c r="T426" s="305"/>
      <c r="U426" s="305"/>
      <c r="V426" s="305"/>
      <c r="W426" s="305"/>
      <c r="X426" s="305"/>
      <c r="Y426" s="305"/>
      <c r="Z426" s="305"/>
      <c r="AA426" s="305"/>
      <c r="AB426" s="305"/>
    </row>
    <row r="427" spans="1:28" ht="30" customHeight="1">
      <c r="A427" s="305"/>
      <c r="B427" s="305"/>
      <c r="C427" s="305"/>
      <c r="D427" s="305"/>
      <c r="E427" s="305"/>
      <c r="F427" s="305"/>
      <c r="G427" s="355"/>
      <c r="H427" s="305"/>
      <c r="I427" s="305"/>
      <c r="J427" s="305"/>
      <c r="K427" s="305"/>
      <c r="L427" s="305"/>
      <c r="M427" s="305"/>
      <c r="N427" s="305"/>
      <c r="O427" s="305"/>
      <c r="P427" s="305"/>
      <c r="Q427" s="305"/>
      <c r="R427" s="305"/>
      <c r="S427" s="305"/>
      <c r="T427" s="305"/>
      <c r="U427" s="305"/>
      <c r="V427" s="305"/>
      <c r="W427" s="305"/>
      <c r="X427" s="305"/>
      <c r="Y427" s="305"/>
      <c r="Z427" s="305"/>
      <c r="AA427" s="305"/>
      <c r="AB427" s="305"/>
    </row>
    <row r="428" spans="1:28" ht="30" customHeight="1">
      <c r="A428" s="305"/>
      <c r="B428" s="305"/>
      <c r="C428" s="305"/>
      <c r="D428" s="305"/>
      <c r="E428" s="305"/>
      <c r="F428" s="305"/>
      <c r="G428" s="355"/>
      <c r="H428" s="305"/>
      <c r="I428" s="305"/>
      <c r="J428" s="305"/>
      <c r="K428" s="305"/>
      <c r="L428" s="305"/>
      <c r="M428" s="305"/>
      <c r="N428" s="305"/>
      <c r="O428" s="305"/>
      <c r="P428" s="305"/>
      <c r="Q428" s="305"/>
      <c r="R428" s="305"/>
      <c r="S428" s="305"/>
      <c r="T428" s="305"/>
      <c r="U428" s="305"/>
      <c r="V428" s="305"/>
      <c r="W428" s="305"/>
      <c r="X428" s="305"/>
      <c r="Y428" s="305"/>
      <c r="Z428" s="305"/>
      <c r="AA428" s="305"/>
      <c r="AB428" s="305"/>
    </row>
    <row r="429" spans="1:28" ht="30" customHeight="1">
      <c r="A429" s="305"/>
      <c r="B429" s="305"/>
      <c r="C429" s="305"/>
      <c r="D429" s="305"/>
      <c r="E429" s="305"/>
      <c r="F429" s="305"/>
      <c r="G429" s="355"/>
      <c r="H429" s="305"/>
      <c r="I429" s="305"/>
      <c r="J429" s="305"/>
      <c r="K429" s="305"/>
      <c r="L429" s="305"/>
      <c r="M429" s="305"/>
      <c r="N429" s="305"/>
      <c r="O429" s="305"/>
      <c r="P429" s="305"/>
      <c r="Q429" s="305"/>
      <c r="R429" s="305"/>
      <c r="S429" s="305"/>
      <c r="T429" s="305"/>
      <c r="U429" s="305"/>
      <c r="V429" s="305"/>
      <c r="W429" s="305"/>
      <c r="X429" s="305"/>
      <c r="Y429" s="305"/>
      <c r="Z429" s="305"/>
      <c r="AA429" s="305"/>
      <c r="AB429" s="305"/>
    </row>
    <row r="430" spans="1:28" ht="30" customHeight="1">
      <c r="A430" s="305"/>
      <c r="B430" s="305"/>
      <c r="C430" s="305"/>
      <c r="D430" s="305"/>
      <c r="E430" s="305"/>
      <c r="F430" s="305"/>
      <c r="G430" s="355"/>
      <c r="H430" s="305"/>
      <c r="I430" s="305"/>
      <c r="J430" s="305"/>
      <c r="K430" s="305"/>
      <c r="L430" s="305"/>
      <c r="M430" s="305"/>
      <c r="N430" s="305"/>
      <c r="O430" s="305"/>
      <c r="P430" s="305"/>
      <c r="Q430" s="305"/>
      <c r="R430" s="305"/>
      <c r="S430" s="305"/>
      <c r="T430" s="305"/>
      <c r="U430" s="305"/>
      <c r="V430" s="305"/>
      <c r="W430" s="305"/>
      <c r="X430" s="305"/>
      <c r="Y430" s="305"/>
      <c r="Z430" s="305"/>
      <c r="AA430" s="305"/>
      <c r="AB430" s="305"/>
    </row>
    <row r="431" spans="1:28" ht="30" customHeight="1">
      <c r="A431" s="305"/>
      <c r="B431" s="305"/>
      <c r="C431" s="305"/>
      <c r="D431" s="305"/>
      <c r="E431" s="305"/>
      <c r="F431" s="305"/>
      <c r="G431" s="355"/>
      <c r="H431" s="305"/>
      <c r="I431" s="305"/>
      <c r="J431" s="305"/>
      <c r="K431" s="305"/>
      <c r="L431" s="305"/>
      <c r="M431" s="305"/>
      <c r="N431" s="305"/>
      <c r="O431" s="305"/>
      <c r="P431" s="305"/>
      <c r="Q431" s="305"/>
      <c r="R431" s="305"/>
      <c r="S431" s="305"/>
      <c r="T431" s="305"/>
      <c r="U431" s="305"/>
      <c r="V431" s="305"/>
      <c r="W431" s="305"/>
      <c r="X431" s="305"/>
      <c r="Y431" s="305"/>
      <c r="Z431" s="305"/>
      <c r="AA431" s="305"/>
      <c r="AB431" s="305"/>
    </row>
    <row r="432" spans="1:28" ht="30" customHeight="1">
      <c r="A432" s="305"/>
      <c r="B432" s="305"/>
      <c r="C432" s="305"/>
      <c r="D432" s="305"/>
      <c r="E432" s="305"/>
      <c r="F432" s="305"/>
      <c r="G432" s="355"/>
      <c r="H432" s="305"/>
      <c r="I432" s="305"/>
      <c r="J432" s="305"/>
      <c r="K432" s="305"/>
      <c r="L432" s="305"/>
      <c r="M432" s="305"/>
      <c r="N432" s="305"/>
      <c r="O432" s="305"/>
      <c r="P432" s="305"/>
      <c r="Q432" s="305"/>
      <c r="R432" s="305"/>
      <c r="S432" s="305"/>
      <c r="T432" s="305"/>
      <c r="U432" s="305"/>
      <c r="V432" s="305"/>
      <c r="W432" s="305"/>
      <c r="X432" s="305"/>
      <c r="Y432" s="305"/>
      <c r="Z432" s="305"/>
      <c r="AA432" s="305"/>
      <c r="AB432" s="305"/>
    </row>
    <row r="433" spans="1:28" ht="30" customHeight="1">
      <c r="A433" s="305"/>
      <c r="B433" s="305"/>
      <c r="C433" s="305"/>
      <c r="D433" s="305"/>
      <c r="E433" s="305"/>
      <c r="F433" s="305"/>
      <c r="G433" s="355"/>
      <c r="H433" s="305"/>
      <c r="I433" s="305"/>
      <c r="J433" s="305"/>
      <c r="K433" s="305"/>
      <c r="L433" s="305"/>
      <c r="M433" s="305"/>
      <c r="N433" s="305"/>
      <c r="O433" s="305"/>
      <c r="P433" s="305"/>
      <c r="Q433" s="305"/>
      <c r="R433" s="305"/>
      <c r="S433" s="305"/>
      <c r="T433" s="305"/>
      <c r="U433" s="305"/>
      <c r="V433" s="305"/>
      <c r="W433" s="305"/>
      <c r="X433" s="305"/>
      <c r="Y433" s="305"/>
      <c r="Z433" s="305"/>
      <c r="AA433" s="305"/>
      <c r="AB433" s="305"/>
    </row>
    <row r="434" spans="1:28" ht="30" customHeight="1">
      <c r="A434" s="305"/>
      <c r="B434" s="305"/>
      <c r="C434" s="305"/>
      <c r="D434" s="305"/>
      <c r="E434" s="305"/>
      <c r="F434" s="305"/>
      <c r="G434" s="355"/>
      <c r="H434" s="305"/>
      <c r="I434" s="305"/>
      <c r="J434" s="305"/>
      <c r="K434" s="305"/>
      <c r="L434" s="305"/>
      <c r="M434" s="305"/>
      <c r="N434" s="305"/>
      <c r="O434" s="305"/>
      <c r="P434" s="305"/>
      <c r="Q434" s="305"/>
      <c r="R434" s="305"/>
      <c r="S434" s="305"/>
      <c r="T434" s="305"/>
      <c r="U434" s="305"/>
      <c r="V434" s="305"/>
      <c r="W434" s="305"/>
      <c r="X434" s="305"/>
      <c r="Y434" s="305"/>
      <c r="Z434" s="305"/>
      <c r="AA434" s="305"/>
      <c r="AB434" s="305"/>
    </row>
    <row r="435" spans="1:28" ht="30" customHeight="1">
      <c r="A435" s="305"/>
      <c r="B435" s="305"/>
      <c r="C435" s="305"/>
      <c r="D435" s="305"/>
      <c r="E435" s="305"/>
      <c r="F435" s="305"/>
      <c r="G435" s="355"/>
      <c r="H435" s="305"/>
      <c r="I435" s="305"/>
      <c r="J435" s="305"/>
      <c r="K435" s="305"/>
      <c r="L435" s="305"/>
      <c r="M435" s="305"/>
      <c r="N435" s="305"/>
      <c r="O435" s="305"/>
      <c r="P435" s="305"/>
      <c r="Q435" s="305"/>
      <c r="R435" s="305"/>
      <c r="S435" s="305"/>
      <c r="T435" s="305"/>
      <c r="U435" s="305"/>
      <c r="V435" s="305"/>
      <c r="W435" s="305"/>
      <c r="X435" s="305"/>
      <c r="Y435" s="305"/>
      <c r="Z435" s="305"/>
      <c r="AA435" s="305"/>
      <c r="AB435" s="305"/>
    </row>
    <row r="436" spans="1:28" ht="30" customHeight="1">
      <c r="A436" s="305"/>
      <c r="B436" s="305"/>
      <c r="C436" s="305"/>
      <c r="D436" s="305"/>
      <c r="E436" s="305"/>
      <c r="F436" s="305"/>
      <c r="G436" s="355"/>
      <c r="H436" s="305"/>
      <c r="I436" s="305"/>
      <c r="J436" s="305"/>
      <c r="K436" s="305"/>
      <c r="L436" s="305"/>
      <c r="M436" s="305"/>
      <c r="N436" s="305"/>
      <c r="O436" s="305"/>
      <c r="P436" s="305"/>
      <c r="Q436" s="305"/>
      <c r="R436" s="305"/>
      <c r="S436" s="305"/>
      <c r="T436" s="305"/>
      <c r="U436" s="305"/>
      <c r="V436" s="305"/>
      <c r="W436" s="305"/>
      <c r="X436" s="305"/>
      <c r="Y436" s="305"/>
      <c r="Z436" s="305"/>
      <c r="AA436" s="305"/>
      <c r="AB436" s="305"/>
    </row>
    <row r="437" spans="1:28" ht="30" customHeight="1">
      <c r="A437" s="305"/>
      <c r="B437" s="305"/>
      <c r="C437" s="305"/>
      <c r="D437" s="305"/>
      <c r="E437" s="305"/>
      <c r="F437" s="305"/>
      <c r="G437" s="355"/>
      <c r="H437" s="305"/>
      <c r="I437" s="305"/>
      <c r="J437" s="305"/>
      <c r="K437" s="305"/>
      <c r="L437" s="305"/>
      <c r="M437" s="305"/>
      <c r="N437" s="305"/>
      <c r="O437" s="305"/>
      <c r="P437" s="305"/>
      <c r="Q437" s="305"/>
      <c r="R437" s="305"/>
      <c r="S437" s="305"/>
      <c r="T437" s="305"/>
      <c r="U437" s="305"/>
      <c r="V437" s="305"/>
      <c r="W437" s="305"/>
      <c r="X437" s="305"/>
      <c r="Y437" s="305"/>
      <c r="Z437" s="305"/>
      <c r="AA437" s="305"/>
      <c r="AB437" s="305"/>
    </row>
    <row r="438" spans="1:28" ht="30" customHeight="1">
      <c r="A438" s="305"/>
      <c r="B438" s="305"/>
      <c r="C438" s="305"/>
      <c r="D438" s="305"/>
      <c r="E438" s="305"/>
      <c r="F438" s="305"/>
      <c r="G438" s="355"/>
      <c r="H438" s="305"/>
      <c r="I438" s="305"/>
      <c r="J438" s="305"/>
      <c r="K438" s="305"/>
      <c r="L438" s="305"/>
      <c r="M438" s="305"/>
      <c r="N438" s="305"/>
      <c r="O438" s="305"/>
      <c r="P438" s="305"/>
      <c r="Q438" s="305"/>
      <c r="R438" s="305"/>
      <c r="S438" s="305"/>
      <c r="T438" s="305"/>
      <c r="U438" s="305"/>
      <c r="V438" s="305"/>
      <c r="W438" s="305"/>
      <c r="X438" s="305"/>
      <c r="Y438" s="305"/>
      <c r="Z438" s="305"/>
      <c r="AA438" s="305"/>
      <c r="AB438" s="305"/>
    </row>
    <row r="439" spans="1:28" ht="30" customHeight="1">
      <c r="A439" s="305"/>
      <c r="B439" s="305"/>
      <c r="C439" s="305"/>
      <c r="D439" s="305"/>
      <c r="E439" s="305"/>
      <c r="F439" s="305"/>
      <c r="G439" s="355"/>
      <c r="H439" s="305"/>
      <c r="I439" s="305"/>
      <c r="J439" s="305"/>
      <c r="K439" s="305"/>
      <c r="L439" s="305"/>
      <c r="M439" s="305"/>
      <c r="N439" s="305"/>
      <c r="O439" s="305"/>
      <c r="P439" s="305"/>
      <c r="Q439" s="305"/>
      <c r="R439" s="305"/>
      <c r="S439" s="305"/>
      <c r="T439" s="305"/>
      <c r="U439" s="305"/>
      <c r="V439" s="305"/>
      <c r="W439" s="305"/>
      <c r="X439" s="305"/>
      <c r="Y439" s="305"/>
      <c r="Z439" s="305"/>
      <c r="AA439" s="305"/>
      <c r="AB439" s="305"/>
    </row>
    <row r="440" spans="1:28" ht="30" customHeight="1">
      <c r="A440" s="305"/>
      <c r="B440" s="305"/>
      <c r="C440" s="305"/>
      <c r="D440" s="305"/>
      <c r="E440" s="305"/>
      <c r="F440" s="305"/>
      <c r="G440" s="355"/>
      <c r="H440" s="305"/>
      <c r="I440" s="305"/>
      <c r="J440" s="305"/>
      <c r="K440" s="305"/>
      <c r="L440" s="305"/>
      <c r="M440" s="305"/>
      <c r="N440" s="305"/>
      <c r="O440" s="305"/>
      <c r="P440" s="305"/>
      <c r="Q440" s="305"/>
      <c r="R440" s="305"/>
      <c r="S440" s="305"/>
      <c r="T440" s="305"/>
      <c r="U440" s="305"/>
      <c r="V440" s="305"/>
      <c r="W440" s="305"/>
      <c r="X440" s="305"/>
      <c r="Y440" s="305"/>
      <c r="Z440" s="305"/>
      <c r="AA440" s="305"/>
      <c r="AB440" s="305"/>
    </row>
    <row r="441" spans="1:28" ht="30" customHeight="1">
      <c r="A441" s="305"/>
      <c r="B441" s="305"/>
      <c r="C441" s="305"/>
      <c r="D441" s="305"/>
      <c r="E441" s="305"/>
      <c r="F441" s="305"/>
      <c r="G441" s="355"/>
      <c r="H441" s="305"/>
      <c r="I441" s="305"/>
      <c r="J441" s="305"/>
      <c r="K441" s="305"/>
      <c r="L441" s="305"/>
      <c r="M441" s="305"/>
      <c r="N441" s="305"/>
      <c r="O441" s="305"/>
      <c r="P441" s="305"/>
      <c r="Q441" s="305"/>
      <c r="R441" s="305"/>
      <c r="S441" s="305"/>
      <c r="T441" s="305"/>
      <c r="U441" s="305"/>
      <c r="V441" s="305"/>
      <c r="W441" s="305"/>
      <c r="X441" s="305"/>
      <c r="Y441" s="305"/>
      <c r="Z441" s="305"/>
      <c r="AA441" s="305"/>
      <c r="AB441" s="305"/>
    </row>
    <row r="442" spans="1:28" ht="30" customHeight="1">
      <c r="A442" s="305"/>
      <c r="B442" s="305"/>
      <c r="C442" s="305"/>
      <c r="D442" s="305"/>
      <c r="E442" s="305"/>
      <c r="F442" s="305"/>
      <c r="G442" s="355"/>
      <c r="H442" s="305"/>
      <c r="I442" s="305"/>
      <c r="J442" s="305"/>
      <c r="K442" s="305"/>
      <c r="L442" s="305"/>
      <c r="M442" s="305"/>
      <c r="N442" s="305"/>
      <c r="O442" s="305"/>
      <c r="P442" s="305"/>
      <c r="Q442" s="305"/>
      <c r="R442" s="305"/>
      <c r="S442" s="305"/>
      <c r="T442" s="305"/>
      <c r="U442" s="305"/>
      <c r="V442" s="305"/>
      <c r="W442" s="305"/>
      <c r="X442" s="305"/>
      <c r="Y442" s="305"/>
      <c r="Z442" s="305"/>
      <c r="AA442" s="305"/>
      <c r="AB442" s="305"/>
    </row>
    <row r="443" spans="1:28" ht="30" customHeight="1">
      <c r="A443" s="305"/>
      <c r="B443" s="305"/>
      <c r="C443" s="305"/>
      <c r="D443" s="305"/>
      <c r="E443" s="305"/>
      <c r="F443" s="305"/>
      <c r="G443" s="355"/>
      <c r="H443" s="305"/>
      <c r="I443" s="305"/>
      <c r="J443" s="305"/>
      <c r="K443" s="305"/>
      <c r="L443" s="305"/>
      <c r="M443" s="305"/>
      <c r="N443" s="305"/>
      <c r="O443" s="305"/>
      <c r="P443" s="305"/>
      <c r="Q443" s="305"/>
      <c r="R443" s="305"/>
      <c r="S443" s="305"/>
      <c r="T443" s="305"/>
      <c r="U443" s="305"/>
      <c r="V443" s="305"/>
      <c r="W443" s="305"/>
      <c r="X443" s="305"/>
      <c r="Y443" s="305"/>
      <c r="Z443" s="305"/>
      <c r="AA443" s="305"/>
      <c r="AB443" s="305"/>
    </row>
    <row r="444" spans="1:28" ht="30" customHeight="1">
      <c r="A444" s="305"/>
      <c r="B444" s="305"/>
      <c r="C444" s="305"/>
      <c r="D444" s="305"/>
      <c r="E444" s="305"/>
      <c r="F444" s="305"/>
      <c r="G444" s="355"/>
      <c r="H444" s="305"/>
      <c r="I444" s="305"/>
      <c r="J444" s="305"/>
      <c r="K444" s="305"/>
      <c r="L444" s="305"/>
      <c r="M444" s="305"/>
      <c r="N444" s="305"/>
      <c r="O444" s="305"/>
      <c r="P444" s="305"/>
      <c r="Q444" s="305"/>
      <c r="R444" s="305"/>
      <c r="S444" s="305"/>
      <c r="T444" s="305"/>
      <c r="U444" s="305"/>
      <c r="V444" s="305"/>
      <c r="W444" s="305"/>
      <c r="X444" s="305"/>
      <c r="Y444" s="305"/>
      <c r="Z444" s="305"/>
      <c r="AA444" s="305"/>
      <c r="AB444" s="305"/>
    </row>
    <row r="445" spans="1:28" ht="30" customHeight="1">
      <c r="A445" s="305"/>
      <c r="B445" s="305"/>
      <c r="C445" s="305"/>
      <c r="D445" s="305"/>
      <c r="E445" s="305"/>
      <c r="F445" s="305"/>
      <c r="G445" s="355"/>
      <c r="H445" s="305"/>
      <c r="I445" s="305"/>
      <c r="J445" s="305"/>
      <c r="K445" s="305"/>
      <c r="L445" s="305"/>
      <c r="M445" s="305"/>
      <c r="N445" s="305"/>
      <c r="O445" s="305"/>
      <c r="P445" s="305"/>
      <c r="Q445" s="305"/>
      <c r="R445" s="305"/>
      <c r="S445" s="305"/>
      <c r="T445" s="305"/>
      <c r="U445" s="305"/>
      <c r="V445" s="305"/>
      <c r="W445" s="305"/>
      <c r="X445" s="305"/>
      <c r="Y445" s="305"/>
      <c r="Z445" s="305"/>
      <c r="AA445" s="305"/>
      <c r="AB445" s="305"/>
    </row>
    <row r="446" spans="1:28" ht="30" customHeight="1">
      <c r="A446" s="305"/>
      <c r="B446" s="305"/>
      <c r="C446" s="305"/>
      <c r="D446" s="305"/>
      <c r="E446" s="305"/>
      <c r="F446" s="305"/>
      <c r="G446" s="355"/>
      <c r="H446" s="305"/>
      <c r="I446" s="305"/>
      <c r="J446" s="305"/>
      <c r="K446" s="305"/>
      <c r="L446" s="305"/>
      <c r="M446" s="305"/>
      <c r="N446" s="305"/>
      <c r="O446" s="305"/>
      <c r="P446" s="305"/>
      <c r="Q446" s="305"/>
      <c r="R446" s="305"/>
      <c r="S446" s="305"/>
      <c r="T446" s="305"/>
      <c r="U446" s="305"/>
      <c r="V446" s="305"/>
      <c r="W446" s="305"/>
      <c r="X446" s="305"/>
      <c r="Y446" s="305"/>
      <c r="Z446" s="305"/>
      <c r="AA446" s="305"/>
      <c r="AB446" s="305"/>
    </row>
    <row r="447" spans="1:28" ht="30" customHeight="1">
      <c r="A447" s="305"/>
      <c r="B447" s="305"/>
      <c r="C447" s="305"/>
      <c r="D447" s="305"/>
      <c r="E447" s="305"/>
      <c r="F447" s="305"/>
      <c r="G447" s="355"/>
      <c r="H447" s="305"/>
      <c r="I447" s="305"/>
      <c r="J447" s="305"/>
      <c r="K447" s="305"/>
      <c r="L447" s="305"/>
      <c r="M447" s="305"/>
      <c r="N447" s="305"/>
      <c r="O447" s="305"/>
      <c r="P447" s="305"/>
      <c r="Q447" s="305"/>
      <c r="R447" s="305"/>
      <c r="S447" s="305"/>
      <c r="T447" s="305"/>
      <c r="U447" s="305"/>
      <c r="V447" s="305"/>
      <c r="W447" s="305"/>
      <c r="X447" s="305"/>
      <c r="Y447" s="305"/>
      <c r="Z447" s="305"/>
      <c r="AA447" s="305"/>
      <c r="AB447" s="305"/>
    </row>
    <row r="448" spans="1:28" ht="30" customHeight="1">
      <c r="A448" s="305"/>
      <c r="B448" s="305"/>
      <c r="C448" s="305"/>
      <c r="D448" s="305"/>
      <c r="E448" s="305"/>
      <c r="F448" s="305"/>
      <c r="G448" s="355"/>
      <c r="H448" s="305"/>
      <c r="I448" s="305"/>
      <c r="J448" s="305"/>
      <c r="K448" s="305"/>
      <c r="L448" s="305"/>
      <c r="M448" s="305"/>
      <c r="N448" s="305"/>
      <c r="O448" s="305"/>
      <c r="P448" s="305"/>
      <c r="Q448" s="305"/>
      <c r="R448" s="305"/>
      <c r="S448" s="305"/>
      <c r="T448" s="305"/>
      <c r="U448" s="305"/>
      <c r="V448" s="305"/>
      <c r="W448" s="305"/>
      <c r="X448" s="305"/>
      <c r="Y448" s="305"/>
      <c r="Z448" s="305"/>
      <c r="AA448" s="305"/>
      <c r="AB448" s="305"/>
    </row>
    <row r="449" spans="1:28" ht="30" customHeight="1">
      <c r="A449" s="305"/>
      <c r="B449" s="305"/>
      <c r="C449" s="305"/>
      <c r="D449" s="305"/>
      <c r="E449" s="305"/>
      <c r="F449" s="305"/>
      <c r="G449" s="355"/>
      <c r="H449" s="305"/>
      <c r="I449" s="305"/>
      <c r="J449" s="305"/>
      <c r="K449" s="305"/>
      <c r="L449" s="305"/>
      <c r="M449" s="305"/>
      <c r="N449" s="305"/>
      <c r="O449" s="305"/>
      <c r="P449" s="305"/>
      <c r="Q449" s="305"/>
      <c r="R449" s="305"/>
      <c r="S449" s="305"/>
      <c r="T449" s="305"/>
      <c r="U449" s="305"/>
      <c r="V449" s="305"/>
      <c r="W449" s="305"/>
      <c r="X449" s="305"/>
      <c r="Y449" s="305"/>
      <c r="Z449" s="305"/>
      <c r="AA449" s="305"/>
      <c r="AB449" s="305"/>
    </row>
    <row r="450" spans="1:28" ht="30" customHeight="1">
      <c r="A450" s="305"/>
      <c r="B450" s="305"/>
      <c r="C450" s="305"/>
      <c r="D450" s="305"/>
      <c r="E450" s="305"/>
      <c r="F450" s="305"/>
      <c r="G450" s="355"/>
      <c r="H450" s="305"/>
      <c r="I450" s="305"/>
      <c r="J450" s="305"/>
      <c r="K450" s="305"/>
      <c r="L450" s="305"/>
      <c r="M450" s="305"/>
      <c r="N450" s="305"/>
      <c r="O450" s="305"/>
      <c r="P450" s="305"/>
      <c r="Q450" s="305"/>
      <c r="R450" s="305"/>
      <c r="S450" s="305"/>
      <c r="T450" s="305"/>
      <c r="U450" s="305"/>
      <c r="V450" s="305"/>
      <c r="W450" s="305"/>
      <c r="X450" s="305"/>
      <c r="Y450" s="305"/>
      <c r="Z450" s="305"/>
      <c r="AA450" s="305"/>
      <c r="AB450" s="305"/>
    </row>
    <row r="451" spans="1:28" ht="30" customHeight="1">
      <c r="A451" s="305"/>
      <c r="B451" s="305"/>
      <c r="C451" s="305"/>
      <c r="D451" s="305"/>
      <c r="E451" s="305"/>
      <c r="F451" s="305"/>
      <c r="G451" s="355"/>
      <c r="H451" s="305"/>
      <c r="I451" s="305"/>
      <c r="J451" s="305"/>
      <c r="K451" s="305"/>
      <c r="L451" s="305"/>
      <c r="M451" s="305"/>
      <c r="N451" s="305"/>
      <c r="O451" s="305"/>
      <c r="P451" s="305"/>
      <c r="Q451" s="305"/>
      <c r="R451" s="305"/>
      <c r="S451" s="305"/>
      <c r="T451" s="305"/>
      <c r="U451" s="305"/>
      <c r="V451" s="305"/>
      <c r="W451" s="305"/>
      <c r="X451" s="305"/>
      <c r="Y451" s="305"/>
      <c r="Z451" s="305"/>
      <c r="AA451" s="305"/>
      <c r="AB451" s="305"/>
    </row>
    <row r="452" spans="1:28" ht="30" customHeight="1">
      <c r="A452" s="305"/>
      <c r="B452" s="305"/>
      <c r="C452" s="305"/>
      <c r="D452" s="305"/>
      <c r="E452" s="305"/>
      <c r="F452" s="305"/>
      <c r="G452" s="355"/>
      <c r="H452" s="305"/>
      <c r="I452" s="305"/>
      <c r="J452" s="305"/>
      <c r="K452" s="305"/>
      <c r="L452" s="305"/>
      <c r="M452" s="305"/>
      <c r="N452" s="305"/>
      <c r="O452" s="305"/>
      <c r="P452" s="305"/>
      <c r="Q452" s="305"/>
      <c r="R452" s="305"/>
      <c r="S452" s="305"/>
      <c r="T452" s="305"/>
      <c r="U452" s="305"/>
      <c r="V452" s="305"/>
      <c r="W452" s="305"/>
      <c r="X452" s="305"/>
      <c r="Y452" s="305"/>
      <c r="Z452" s="305"/>
      <c r="AA452" s="305"/>
      <c r="AB452" s="305"/>
    </row>
    <row r="453" spans="1:28" ht="30" customHeight="1">
      <c r="A453" s="305"/>
      <c r="B453" s="305"/>
      <c r="C453" s="305"/>
      <c r="D453" s="305"/>
      <c r="E453" s="305"/>
      <c r="F453" s="305"/>
      <c r="G453" s="355"/>
      <c r="H453" s="305"/>
      <c r="I453" s="305"/>
      <c r="J453" s="305"/>
      <c r="K453" s="305"/>
      <c r="L453" s="305"/>
      <c r="M453" s="305"/>
      <c r="N453" s="305"/>
      <c r="O453" s="305"/>
      <c r="P453" s="305"/>
      <c r="Q453" s="305"/>
      <c r="R453" s="305"/>
      <c r="S453" s="305"/>
      <c r="T453" s="305"/>
      <c r="U453" s="305"/>
      <c r="V453" s="305"/>
      <c r="W453" s="305"/>
      <c r="X453" s="305"/>
      <c r="Y453" s="305"/>
      <c r="Z453" s="305"/>
      <c r="AA453" s="305"/>
      <c r="AB453" s="305"/>
    </row>
    <row r="454" spans="1:28" ht="30" customHeight="1">
      <c r="A454" s="305"/>
      <c r="B454" s="305"/>
      <c r="C454" s="305"/>
      <c r="D454" s="305"/>
      <c r="E454" s="305"/>
      <c r="F454" s="305"/>
      <c r="G454" s="355"/>
      <c r="H454" s="305"/>
      <c r="I454" s="305"/>
      <c r="J454" s="305"/>
      <c r="K454" s="305"/>
      <c r="L454" s="305"/>
      <c r="M454" s="305"/>
      <c r="N454" s="305"/>
      <c r="O454" s="305"/>
      <c r="P454" s="305"/>
      <c r="Q454" s="305"/>
      <c r="R454" s="305"/>
      <c r="S454" s="305"/>
      <c r="T454" s="305"/>
      <c r="U454" s="305"/>
      <c r="V454" s="305"/>
      <c r="W454" s="305"/>
      <c r="X454" s="305"/>
      <c r="Y454" s="305"/>
      <c r="Z454" s="305"/>
      <c r="AA454" s="305"/>
      <c r="AB454" s="305"/>
    </row>
    <row r="455" spans="1:28" ht="30" customHeight="1">
      <c r="A455" s="305"/>
      <c r="B455" s="305"/>
      <c r="C455" s="305"/>
      <c r="D455" s="305"/>
      <c r="E455" s="305"/>
      <c r="F455" s="305"/>
      <c r="G455" s="355"/>
      <c r="H455" s="305"/>
      <c r="I455" s="305"/>
      <c r="J455" s="305"/>
      <c r="K455" s="305"/>
      <c r="L455" s="305"/>
      <c r="M455" s="305"/>
      <c r="N455" s="305"/>
      <c r="O455" s="305"/>
      <c r="P455" s="305"/>
      <c r="Q455" s="305"/>
      <c r="R455" s="305"/>
      <c r="S455" s="305"/>
      <c r="T455" s="305"/>
      <c r="U455" s="305"/>
      <c r="V455" s="305"/>
      <c r="W455" s="305"/>
      <c r="X455" s="305"/>
      <c r="Y455" s="305"/>
      <c r="Z455" s="305"/>
      <c r="AA455" s="305"/>
      <c r="AB455" s="305"/>
    </row>
    <row r="456" spans="1:28" ht="30" customHeight="1">
      <c r="A456" s="305"/>
      <c r="B456" s="305"/>
      <c r="C456" s="305"/>
      <c r="D456" s="305"/>
      <c r="E456" s="305"/>
      <c r="F456" s="305"/>
      <c r="G456" s="355"/>
      <c r="H456" s="305"/>
      <c r="I456" s="305"/>
      <c r="J456" s="305"/>
      <c r="K456" s="305"/>
      <c r="L456" s="305"/>
      <c r="M456" s="305"/>
      <c r="N456" s="305"/>
      <c r="O456" s="305"/>
      <c r="P456" s="305"/>
      <c r="Q456" s="305"/>
      <c r="R456" s="305"/>
      <c r="S456" s="305"/>
      <c r="T456" s="305"/>
      <c r="U456" s="305"/>
      <c r="V456" s="305"/>
      <c r="W456" s="305"/>
      <c r="X456" s="305"/>
      <c r="Y456" s="305"/>
      <c r="Z456" s="305"/>
      <c r="AA456" s="305"/>
      <c r="AB456" s="305"/>
    </row>
    <row r="457" spans="1:28" ht="30" customHeight="1">
      <c r="A457" s="305"/>
      <c r="B457" s="305"/>
      <c r="C457" s="305"/>
      <c r="D457" s="305"/>
      <c r="E457" s="305"/>
      <c r="F457" s="305"/>
      <c r="G457" s="355"/>
      <c r="H457" s="305"/>
      <c r="I457" s="305"/>
      <c r="J457" s="305"/>
      <c r="K457" s="305"/>
      <c r="L457" s="305"/>
      <c r="M457" s="305"/>
      <c r="N457" s="305"/>
      <c r="O457" s="305"/>
      <c r="P457" s="305"/>
      <c r="Q457" s="305"/>
      <c r="R457" s="305"/>
      <c r="S457" s="305"/>
      <c r="T457" s="305"/>
      <c r="U457" s="305"/>
      <c r="V457" s="305"/>
      <c r="W457" s="305"/>
      <c r="X457" s="305"/>
      <c r="Y457" s="305"/>
      <c r="Z457" s="305"/>
      <c r="AA457" s="305"/>
      <c r="AB457" s="305"/>
    </row>
    <row r="458" spans="1:28" ht="30" customHeight="1">
      <c r="A458" s="305"/>
      <c r="B458" s="305"/>
      <c r="C458" s="305"/>
      <c r="D458" s="305"/>
      <c r="E458" s="305"/>
      <c r="F458" s="305"/>
      <c r="G458" s="355"/>
      <c r="H458" s="305"/>
      <c r="I458" s="305"/>
      <c r="J458" s="305"/>
      <c r="K458" s="305"/>
      <c r="L458" s="305"/>
      <c r="M458" s="305"/>
      <c r="N458" s="305"/>
      <c r="O458" s="305"/>
      <c r="P458" s="305"/>
      <c r="Q458" s="305"/>
      <c r="R458" s="305"/>
      <c r="S458" s="305"/>
      <c r="T458" s="305"/>
      <c r="U458" s="305"/>
      <c r="V458" s="305"/>
      <c r="W458" s="305"/>
      <c r="X458" s="305"/>
      <c r="Y458" s="305"/>
      <c r="Z458" s="305"/>
      <c r="AA458" s="305"/>
      <c r="AB458" s="305"/>
    </row>
    <row r="459" spans="1:28" ht="30" customHeight="1">
      <c r="A459" s="305"/>
      <c r="B459" s="305"/>
      <c r="C459" s="305"/>
      <c r="D459" s="305"/>
      <c r="E459" s="305"/>
      <c r="F459" s="305"/>
      <c r="G459" s="355"/>
      <c r="H459" s="305"/>
      <c r="I459" s="305"/>
      <c r="J459" s="305"/>
      <c r="K459" s="305"/>
      <c r="L459" s="305"/>
      <c r="M459" s="305"/>
      <c r="N459" s="305"/>
      <c r="O459" s="305"/>
      <c r="P459" s="305"/>
      <c r="Q459" s="305"/>
      <c r="R459" s="305"/>
      <c r="S459" s="305"/>
      <c r="T459" s="305"/>
      <c r="U459" s="305"/>
      <c r="V459" s="305"/>
      <c r="W459" s="305"/>
      <c r="X459" s="305"/>
      <c r="Y459" s="305"/>
      <c r="Z459" s="305"/>
      <c r="AA459" s="305"/>
      <c r="AB459" s="305"/>
    </row>
    <row r="460" spans="1:28" ht="30" customHeight="1">
      <c r="A460" s="305"/>
      <c r="B460" s="305"/>
      <c r="C460" s="305"/>
      <c r="D460" s="305"/>
      <c r="E460" s="305"/>
      <c r="F460" s="305"/>
      <c r="G460" s="355"/>
      <c r="H460" s="305"/>
      <c r="I460" s="305"/>
      <c r="J460" s="305"/>
      <c r="K460" s="305"/>
      <c r="L460" s="305"/>
      <c r="M460" s="305"/>
      <c r="N460" s="305"/>
      <c r="O460" s="305"/>
      <c r="P460" s="305"/>
      <c r="Q460" s="305"/>
      <c r="R460" s="305"/>
      <c r="S460" s="305"/>
      <c r="T460" s="305"/>
      <c r="U460" s="305"/>
      <c r="V460" s="305"/>
      <c r="W460" s="305"/>
      <c r="X460" s="305"/>
      <c r="Y460" s="305"/>
      <c r="Z460" s="305"/>
      <c r="AA460" s="305"/>
      <c r="AB460" s="305"/>
    </row>
    <row r="461" spans="1:28" ht="30" customHeight="1">
      <c r="A461" s="305"/>
      <c r="B461" s="305"/>
      <c r="C461" s="305"/>
      <c r="D461" s="305"/>
      <c r="E461" s="305"/>
      <c r="F461" s="305"/>
      <c r="G461" s="355"/>
      <c r="H461" s="305"/>
      <c r="I461" s="305"/>
      <c r="J461" s="305"/>
      <c r="K461" s="305"/>
      <c r="L461" s="305"/>
      <c r="M461" s="305"/>
      <c r="N461" s="305"/>
      <c r="O461" s="305"/>
      <c r="P461" s="305"/>
      <c r="Q461" s="305"/>
      <c r="R461" s="305"/>
      <c r="S461" s="305"/>
      <c r="T461" s="305"/>
      <c r="U461" s="305"/>
      <c r="V461" s="305"/>
      <c r="W461" s="305"/>
      <c r="X461" s="305"/>
      <c r="Y461" s="305"/>
      <c r="Z461" s="305"/>
      <c r="AA461" s="305"/>
      <c r="AB461" s="305"/>
    </row>
    <row r="462" spans="1:28" ht="30" customHeight="1">
      <c r="A462" s="305"/>
      <c r="B462" s="305"/>
      <c r="C462" s="305"/>
      <c r="D462" s="305"/>
      <c r="E462" s="305"/>
      <c r="F462" s="305"/>
      <c r="G462" s="355"/>
      <c r="H462" s="305"/>
      <c r="I462" s="305"/>
      <c r="J462" s="305"/>
      <c r="K462" s="305"/>
      <c r="L462" s="305"/>
      <c r="M462" s="305"/>
      <c r="N462" s="305"/>
      <c r="O462" s="305"/>
      <c r="P462" s="305"/>
      <c r="Q462" s="305"/>
      <c r="R462" s="305"/>
      <c r="S462" s="305"/>
      <c r="T462" s="305"/>
      <c r="U462" s="305"/>
      <c r="V462" s="305"/>
      <c r="W462" s="305"/>
      <c r="X462" s="305"/>
      <c r="Y462" s="305"/>
      <c r="Z462" s="305"/>
      <c r="AA462" s="305"/>
      <c r="AB462" s="305"/>
    </row>
    <row r="463" spans="1:28" ht="30" customHeight="1">
      <c r="A463" s="305"/>
      <c r="B463" s="305"/>
      <c r="C463" s="305"/>
      <c r="D463" s="305"/>
      <c r="E463" s="305"/>
      <c r="F463" s="305"/>
      <c r="G463" s="355"/>
      <c r="H463" s="305"/>
      <c r="I463" s="305"/>
      <c r="J463" s="305"/>
      <c r="K463" s="305"/>
      <c r="L463" s="305"/>
      <c r="M463" s="305"/>
      <c r="N463" s="305"/>
      <c r="O463" s="305"/>
      <c r="P463" s="305"/>
      <c r="Q463" s="305"/>
      <c r="R463" s="305"/>
      <c r="S463" s="305"/>
      <c r="T463" s="305"/>
      <c r="U463" s="305"/>
      <c r="V463" s="305"/>
      <c r="W463" s="305"/>
      <c r="X463" s="305"/>
      <c r="Y463" s="305"/>
      <c r="Z463" s="305"/>
      <c r="AA463" s="305"/>
      <c r="AB463" s="305"/>
    </row>
    <row r="464" spans="1:28" ht="30" customHeight="1">
      <c r="A464" s="305"/>
      <c r="B464" s="305"/>
      <c r="C464" s="305"/>
      <c r="D464" s="305"/>
      <c r="E464" s="305"/>
      <c r="F464" s="305"/>
      <c r="G464" s="355"/>
      <c r="H464" s="305"/>
      <c r="I464" s="305"/>
      <c r="J464" s="305"/>
      <c r="K464" s="305"/>
      <c r="L464" s="305"/>
      <c r="M464" s="305"/>
      <c r="N464" s="305"/>
      <c r="O464" s="305"/>
      <c r="P464" s="305"/>
      <c r="Q464" s="305"/>
      <c r="R464" s="305"/>
      <c r="S464" s="305"/>
      <c r="T464" s="305"/>
      <c r="U464" s="305"/>
      <c r="V464" s="305"/>
      <c r="W464" s="305"/>
      <c r="X464" s="305"/>
      <c r="Y464" s="305"/>
      <c r="Z464" s="305"/>
      <c r="AA464" s="305"/>
      <c r="AB464" s="305"/>
    </row>
    <row r="465" spans="1:28" ht="30" customHeight="1">
      <c r="A465" s="305"/>
      <c r="B465" s="305"/>
      <c r="C465" s="305"/>
      <c r="D465" s="305"/>
      <c r="E465" s="305"/>
      <c r="F465" s="305"/>
      <c r="G465" s="355"/>
      <c r="H465" s="305"/>
      <c r="I465" s="305"/>
      <c r="J465" s="305"/>
      <c r="K465" s="305"/>
      <c r="L465" s="305"/>
      <c r="M465" s="305"/>
      <c r="N465" s="305"/>
      <c r="O465" s="305"/>
      <c r="P465" s="305"/>
      <c r="Q465" s="305"/>
      <c r="R465" s="305"/>
      <c r="S465" s="305"/>
      <c r="T465" s="305"/>
      <c r="U465" s="305"/>
      <c r="V465" s="305"/>
      <c r="W465" s="305"/>
      <c r="X465" s="305"/>
      <c r="Y465" s="305"/>
      <c r="Z465" s="305"/>
      <c r="AA465" s="305"/>
      <c r="AB465" s="305"/>
    </row>
    <row r="466" spans="1:28" ht="30" customHeight="1">
      <c r="A466" s="305"/>
      <c r="B466" s="305"/>
      <c r="C466" s="305"/>
      <c r="D466" s="305"/>
      <c r="E466" s="305"/>
      <c r="F466" s="305"/>
      <c r="G466" s="355"/>
      <c r="H466" s="305"/>
      <c r="I466" s="305"/>
      <c r="J466" s="305"/>
      <c r="K466" s="305"/>
      <c r="L466" s="305"/>
      <c r="M466" s="305"/>
      <c r="N466" s="305"/>
      <c r="O466" s="305"/>
      <c r="P466" s="305"/>
      <c r="Q466" s="305"/>
      <c r="R466" s="305"/>
      <c r="S466" s="305"/>
      <c r="T466" s="305"/>
      <c r="U466" s="305"/>
      <c r="V466" s="305"/>
      <c r="W466" s="305"/>
      <c r="X466" s="305"/>
      <c r="Y466" s="305"/>
      <c r="Z466" s="305"/>
      <c r="AA466" s="305"/>
      <c r="AB466" s="305"/>
    </row>
    <row r="467" spans="1:28" ht="30" customHeight="1">
      <c r="A467" s="305"/>
      <c r="B467" s="305"/>
      <c r="C467" s="305"/>
      <c r="D467" s="305"/>
      <c r="E467" s="305"/>
      <c r="F467" s="305"/>
      <c r="G467" s="355"/>
      <c r="H467" s="305"/>
      <c r="I467" s="305"/>
      <c r="J467" s="305"/>
      <c r="K467" s="305"/>
      <c r="L467" s="305"/>
      <c r="M467" s="305"/>
      <c r="N467" s="305"/>
      <c r="O467" s="305"/>
      <c r="P467" s="305"/>
      <c r="Q467" s="305"/>
      <c r="R467" s="305"/>
      <c r="S467" s="305"/>
      <c r="T467" s="305"/>
      <c r="U467" s="305"/>
      <c r="V467" s="305"/>
      <c r="W467" s="305"/>
      <c r="X467" s="305"/>
      <c r="Y467" s="305"/>
      <c r="Z467" s="305"/>
      <c r="AA467" s="305"/>
      <c r="AB467" s="305"/>
    </row>
    <row r="468" spans="1:28" ht="30" customHeight="1">
      <c r="A468" s="305"/>
      <c r="B468" s="305"/>
      <c r="C468" s="305"/>
      <c r="D468" s="305"/>
      <c r="E468" s="305"/>
      <c r="F468" s="305"/>
      <c r="G468" s="355"/>
      <c r="H468" s="305"/>
      <c r="I468" s="305"/>
      <c r="J468" s="305"/>
      <c r="K468" s="305"/>
      <c r="L468" s="305"/>
      <c r="M468" s="305"/>
      <c r="N468" s="305"/>
      <c r="O468" s="305"/>
      <c r="P468" s="305"/>
      <c r="Q468" s="305"/>
      <c r="R468" s="305"/>
      <c r="S468" s="305"/>
      <c r="T468" s="305"/>
      <c r="U468" s="305"/>
      <c r="V468" s="305"/>
      <c r="W468" s="305"/>
      <c r="X468" s="305"/>
      <c r="Y468" s="305"/>
      <c r="Z468" s="305"/>
      <c r="AA468" s="305"/>
      <c r="AB468" s="305"/>
    </row>
    <row r="469" spans="1:28" ht="30" customHeight="1">
      <c r="A469" s="305"/>
      <c r="B469" s="305"/>
      <c r="C469" s="305"/>
      <c r="D469" s="305"/>
      <c r="E469" s="305"/>
      <c r="F469" s="305"/>
      <c r="G469" s="355"/>
      <c r="H469" s="305"/>
      <c r="I469" s="305"/>
      <c r="J469" s="305"/>
      <c r="K469" s="305"/>
      <c r="L469" s="305"/>
      <c r="M469" s="305"/>
      <c r="N469" s="305"/>
      <c r="O469" s="305"/>
      <c r="P469" s="305"/>
      <c r="Q469" s="305"/>
      <c r="R469" s="305"/>
      <c r="S469" s="305"/>
      <c r="T469" s="305"/>
      <c r="U469" s="305"/>
      <c r="V469" s="305"/>
      <c r="W469" s="305"/>
      <c r="X469" s="305"/>
      <c r="Y469" s="305"/>
      <c r="Z469" s="305"/>
      <c r="AA469" s="305"/>
      <c r="AB469" s="305"/>
    </row>
    <row r="470" spans="1:28" ht="30" customHeight="1">
      <c r="A470" s="305"/>
      <c r="B470" s="305"/>
      <c r="C470" s="305"/>
      <c r="D470" s="305"/>
      <c r="E470" s="305"/>
      <c r="F470" s="305"/>
      <c r="G470" s="355"/>
      <c r="H470" s="305"/>
      <c r="I470" s="305"/>
      <c r="J470" s="305"/>
      <c r="K470" s="305"/>
      <c r="L470" s="305"/>
      <c r="M470" s="305"/>
      <c r="N470" s="305"/>
      <c r="O470" s="305"/>
      <c r="P470" s="305"/>
      <c r="Q470" s="305"/>
      <c r="R470" s="305"/>
      <c r="S470" s="305"/>
      <c r="T470" s="305"/>
      <c r="U470" s="305"/>
      <c r="V470" s="305"/>
      <c r="W470" s="305"/>
      <c r="X470" s="305"/>
      <c r="Y470" s="305"/>
      <c r="Z470" s="305"/>
      <c r="AA470" s="305"/>
      <c r="AB470" s="305"/>
    </row>
    <row r="471" spans="1:28" ht="30" customHeight="1">
      <c r="A471" s="305"/>
      <c r="B471" s="305"/>
      <c r="C471" s="305"/>
      <c r="D471" s="305"/>
      <c r="E471" s="305"/>
      <c r="F471" s="305"/>
      <c r="G471" s="355"/>
      <c r="H471" s="305"/>
      <c r="I471" s="305"/>
      <c r="J471" s="305"/>
      <c r="K471" s="305"/>
      <c r="L471" s="305"/>
      <c r="M471" s="305"/>
      <c r="N471" s="305"/>
      <c r="O471" s="305"/>
      <c r="P471" s="305"/>
      <c r="Q471" s="305"/>
      <c r="R471" s="305"/>
      <c r="S471" s="305"/>
      <c r="T471" s="305"/>
      <c r="U471" s="305"/>
      <c r="V471" s="305"/>
      <c r="W471" s="305"/>
      <c r="X471" s="305"/>
      <c r="Y471" s="305"/>
      <c r="Z471" s="305"/>
      <c r="AA471" s="305"/>
      <c r="AB471" s="305"/>
    </row>
    <row r="472" spans="1:28" ht="30" customHeight="1">
      <c r="A472" s="305"/>
      <c r="B472" s="305"/>
      <c r="C472" s="305"/>
      <c r="D472" s="305"/>
      <c r="E472" s="305"/>
      <c r="F472" s="305"/>
      <c r="G472" s="355"/>
      <c r="H472" s="305"/>
      <c r="I472" s="305"/>
      <c r="J472" s="305"/>
      <c r="K472" s="305"/>
      <c r="L472" s="305"/>
      <c r="M472" s="305"/>
      <c r="N472" s="305"/>
      <c r="O472" s="305"/>
      <c r="P472" s="305"/>
      <c r="Q472" s="305"/>
      <c r="R472" s="305"/>
      <c r="S472" s="305"/>
      <c r="T472" s="305"/>
      <c r="U472" s="305"/>
      <c r="V472" s="305"/>
      <c r="W472" s="305"/>
      <c r="X472" s="305"/>
      <c r="Y472" s="305"/>
      <c r="Z472" s="305"/>
      <c r="AA472" s="305"/>
      <c r="AB472" s="305"/>
    </row>
    <row r="473" spans="1:28" ht="30" customHeight="1">
      <c r="A473" s="305"/>
      <c r="B473" s="305"/>
      <c r="C473" s="305"/>
      <c r="D473" s="305"/>
      <c r="E473" s="305"/>
      <c r="F473" s="305"/>
      <c r="G473" s="355"/>
      <c r="H473" s="305"/>
      <c r="I473" s="305"/>
      <c r="J473" s="305"/>
      <c r="K473" s="305"/>
      <c r="L473" s="305"/>
      <c r="M473" s="305"/>
      <c r="N473" s="305"/>
      <c r="O473" s="305"/>
      <c r="P473" s="305"/>
      <c r="Q473" s="305"/>
      <c r="R473" s="305"/>
      <c r="S473" s="305"/>
      <c r="T473" s="305"/>
      <c r="U473" s="305"/>
      <c r="V473" s="305"/>
      <c r="W473" s="305"/>
      <c r="X473" s="305"/>
      <c r="Y473" s="305"/>
      <c r="Z473" s="305"/>
      <c r="AA473" s="305"/>
      <c r="AB473" s="305"/>
    </row>
    <row r="474" spans="1:28" ht="30" customHeight="1">
      <c r="A474" s="305"/>
      <c r="B474" s="305"/>
      <c r="C474" s="305"/>
      <c r="D474" s="305"/>
      <c r="E474" s="305"/>
      <c r="F474" s="305"/>
      <c r="G474" s="355"/>
      <c r="H474" s="305"/>
      <c r="I474" s="305"/>
      <c r="J474" s="305"/>
      <c r="K474" s="305"/>
      <c r="L474" s="305"/>
      <c r="M474" s="305"/>
      <c r="N474" s="305"/>
      <c r="O474" s="305"/>
      <c r="P474" s="305"/>
      <c r="Q474" s="305"/>
      <c r="R474" s="305"/>
      <c r="S474" s="305"/>
      <c r="T474" s="305"/>
      <c r="U474" s="305"/>
      <c r="V474" s="305"/>
      <c r="W474" s="305"/>
      <c r="X474" s="305"/>
      <c r="Y474" s="305"/>
      <c r="Z474" s="305"/>
      <c r="AA474" s="305"/>
      <c r="AB474" s="305"/>
    </row>
    <row r="475" spans="1:28" ht="30" customHeight="1">
      <c r="A475" s="305"/>
      <c r="B475" s="305"/>
      <c r="C475" s="305"/>
      <c r="D475" s="305"/>
      <c r="E475" s="305"/>
      <c r="F475" s="305"/>
      <c r="G475" s="355"/>
      <c r="H475" s="305"/>
      <c r="I475" s="305"/>
      <c r="J475" s="305"/>
      <c r="K475" s="305"/>
      <c r="L475" s="305"/>
      <c r="M475" s="305"/>
      <c r="N475" s="305"/>
      <c r="O475" s="305"/>
      <c r="P475" s="305"/>
      <c r="Q475" s="305"/>
      <c r="R475" s="305"/>
      <c r="S475" s="305"/>
      <c r="T475" s="305"/>
      <c r="U475" s="305"/>
      <c r="V475" s="305"/>
      <c r="W475" s="305"/>
      <c r="X475" s="305"/>
      <c r="Y475" s="305"/>
      <c r="Z475" s="305"/>
      <c r="AA475" s="305"/>
      <c r="AB475" s="305"/>
    </row>
    <row r="476" spans="1:28" ht="30" customHeight="1">
      <c r="A476" s="305"/>
      <c r="B476" s="305"/>
      <c r="C476" s="305"/>
      <c r="D476" s="305"/>
      <c r="E476" s="305"/>
      <c r="F476" s="305"/>
      <c r="G476" s="355"/>
      <c r="H476" s="305"/>
      <c r="I476" s="305"/>
      <c r="J476" s="305"/>
      <c r="K476" s="305"/>
      <c r="L476" s="305"/>
      <c r="M476" s="305"/>
      <c r="N476" s="305"/>
      <c r="O476" s="305"/>
      <c r="P476" s="305"/>
      <c r="Q476" s="305"/>
      <c r="R476" s="305"/>
      <c r="S476" s="305"/>
      <c r="T476" s="305"/>
      <c r="U476" s="305"/>
      <c r="V476" s="305"/>
      <c r="W476" s="305"/>
      <c r="X476" s="305"/>
      <c r="Y476" s="305"/>
      <c r="Z476" s="305"/>
      <c r="AA476" s="305"/>
      <c r="AB476" s="305"/>
    </row>
    <row r="477" spans="1:28" ht="30" customHeight="1">
      <c r="A477" s="305"/>
      <c r="B477" s="305"/>
      <c r="C477" s="305"/>
      <c r="D477" s="305"/>
      <c r="E477" s="305"/>
      <c r="F477" s="305"/>
      <c r="G477" s="355"/>
      <c r="H477" s="305"/>
      <c r="I477" s="305"/>
      <c r="J477" s="305"/>
      <c r="K477" s="305"/>
      <c r="L477" s="305"/>
      <c r="M477" s="305"/>
      <c r="N477" s="305"/>
      <c r="O477" s="305"/>
      <c r="P477" s="305"/>
      <c r="Q477" s="305"/>
      <c r="R477" s="305"/>
      <c r="S477" s="305"/>
      <c r="T477" s="305"/>
      <c r="U477" s="305"/>
      <c r="V477" s="305"/>
      <c r="W477" s="305"/>
      <c r="X477" s="305"/>
      <c r="Y477" s="305"/>
      <c r="Z477" s="305"/>
      <c r="AA477" s="305"/>
      <c r="AB477" s="305"/>
    </row>
    <row r="478" spans="1:28" ht="30" customHeight="1">
      <c r="A478" s="305"/>
      <c r="B478" s="305"/>
      <c r="C478" s="305"/>
      <c r="D478" s="305"/>
      <c r="E478" s="305"/>
      <c r="F478" s="305"/>
      <c r="G478" s="355"/>
      <c r="H478" s="305"/>
      <c r="I478" s="305"/>
      <c r="J478" s="305"/>
      <c r="K478" s="305"/>
      <c r="L478" s="305"/>
      <c r="M478" s="305"/>
      <c r="N478" s="305"/>
      <c r="O478" s="305"/>
      <c r="P478" s="305"/>
      <c r="Q478" s="305"/>
      <c r="R478" s="305"/>
      <c r="S478" s="305"/>
      <c r="T478" s="305"/>
      <c r="U478" s="305"/>
      <c r="V478" s="305"/>
      <c r="W478" s="305"/>
      <c r="X478" s="305"/>
      <c r="Y478" s="305"/>
      <c r="Z478" s="305"/>
      <c r="AA478" s="305"/>
      <c r="AB478" s="305"/>
    </row>
    <row r="479" spans="1:28" ht="30" customHeight="1">
      <c r="A479" s="305"/>
      <c r="B479" s="305"/>
      <c r="C479" s="305"/>
      <c r="D479" s="305"/>
      <c r="E479" s="305"/>
      <c r="F479" s="305"/>
      <c r="G479" s="355"/>
      <c r="H479" s="305"/>
      <c r="I479" s="305"/>
      <c r="J479" s="305"/>
      <c r="K479" s="305"/>
      <c r="L479" s="305"/>
      <c r="M479" s="305"/>
      <c r="N479" s="305"/>
      <c r="O479" s="305"/>
      <c r="P479" s="305"/>
      <c r="Q479" s="305"/>
      <c r="R479" s="305"/>
      <c r="S479" s="305"/>
      <c r="T479" s="305"/>
      <c r="U479" s="305"/>
      <c r="V479" s="305"/>
      <c r="W479" s="305"/>
      <c r="X479" s="305"/>
      <c r="Y479" s="305"/>
      <c r="Z479" s="305"/>
      <c r="AA479" s="305"/>
      <c r="AB479" s="305"/>
    </row>
    <row r="480" spans="1:28" ht="30" customHeight="1">
      <c r="A480" s="305"/>
      <c r="B480" s="305"/>
      <c r="C480" s="305"/>
      <c r="D480" s="305"/>
      <c r="E480" s="305"/>
      <c r="F480" s="305"/>
      <c r="G480" s="355"/>
      <c r="H480" s="305"/>
      <c r="I480" s="305"/>
      <c r="J480" s="305"/>
      <c r="K480" s="305"/>
      <c r="L480" s="305"/>
      <c r="M480" s="305"/>
      <c r="N480" s="305"/>
      <c r="O480" s="305"/>
      <c r="P480" s="305"/>
      <c r="Q480" s="305"/>
      <c r="R480" s="305"/>
      <c r="S480" s="305"/>
      <c r="T480" s="305"/>
      <c r="U480" s="305"/>
      <c r="V480" s="305"/>
      <c r="W480" s="305"/>
      <c r="X480" s="305"/>
      <c r="Y480" s="305"/>
      <c r="Z480" s="305"/>
      <c r="AA480" s="305"/>
      <c r="AB480" s="305"/>
    </row>
    <row r="481" spans="1:28" ht="30" customHeight="1">
      <c r="A481" s="305"/>
      <c r="B481" s="305"/>
      <c r="C481" s="305"/>
      <c r="D481" s="305"/>
      <c r="E481" s="305"/>
      <c r="F481" s="305"/>
      <c r="G481" s="355"/>
      <c r="H481" s="305"/>
      <c r="I481" s="305"/>
      <c r="J481" s="305"/>
      <c r="K481" s="305"/>
      <c r="L481" s="305"/>
      <c r="M481" s="305"/>
      <c r="N481" s="305"/>
      <c r="O481" s="305"/>
      <c r="P481" s="305"/>
      <c r="Q481" s="305"/>
      <c r="R481" s="305"/>
      <c r="S481" s="305"/>
      <c r="T481" s="305"/>
      <c r="U481" s="305"/>
      <c r="V481" s="305"/>
      <c r="W481" s="305"/>
      <c r="X481" s="305"/>
      <c r="Y481" s="305"/>
      <c r="Z481" s="305"/>
      <c r="AA481" s="305"/>
      <c r="AB481" s="305"/>
    </row>
    <row r="482" spans="1:28" ht="30" customHeight="1">
      <c r="A482" s="305"/>
      <c r="B482" s="305"/>
      <c r="C482" s="305"/>
      <c r="D482" s="305"/>
      <c r="E482" s="305"/>
      <c r="F482" s="305"/>
      <c r="G482" s="355"/>
      <c r="H482" s="305"/>
      <c r="I482" s="305"/>
      <c r="J482" s="305"/>
      <c r="K482" s="305"/>
      <c r="L482" s="305"/>
      <c r="M482" s="305"/>
      <c r="N482" s="305"/>
      <c r="O482" s="305"/>
      <c r="P482" s="305"/>
      <c r="Q482" s="305"/>
      <c r="R482" s="305"/>
      <c r="S482" s="305"/>
      <c r="T482" s="305"/>
      <c r="U482" s="305"/>
      <c r="V482" s="305"/>
      <c r="W482" s="305"/>
      <c r="X482" s="305"/>
      <c r="Y482" s="305"/>
      <c r="Z482" s="305"/>
      <c r="AA482" s="305"/>
      <c r="AB482" s="305"/>
    </row>
    <row r="483" spans="1:28" ht="30" customHeight="1">
      <c r="A483" s="305"/>
      <c r="B483" s="305"/>
      <c r="C483" s="305"/>
      <c r="D483" s="305"/>
      <c r="E483" s="305"/>
      <c r="F483" s="305"/>
      <c r="G483" s="355"/>
      <c r="H483" s="305"/>
      <c r="I483" s="305"/>
      <c r="J483" s="305"/>
      <c r="K483" s="305"/>
      <c r="L483" s="305"/>
      <c r="M483" s="305"/>
      <c r="N483" s="305"/>
      <c r="O483" s="305"/>
      <c r="P483" s="305"/>
      <c r="Q483" s="305"/>
      <c r="R483" s="305"/>
      <c r="S483" s="305"/>
      <c r="T483" s="305"/>
      <c r="U483" s="305"/>
      <c r="V483" s="305"/>
      <c r="W483" s="305"/>
      <c r="X483" s="305"/>
      <c r="Y483" s="305"/>
      <c r="Z483" s="305"/>
      <c r="AA483" s="305"/>
      <c r="AB483" s="305"/>
    </row>
    <row r="484" spans="1:28" ht="30" customHeight="1">
      <c r="A484" s="305"/>
      <c r="B484" s="305"/>
      <c r="C484" s="305"/>
      <c r="D484" s="305"/>
      <c r="E484" s="305"/>
      <c r="F484" s="305"/>
      <c r="G484" s="355"/>
      <c r="H484" s="305"/>
      <c r="I484" s="305"/>
      <c r="J484" s="305"/>
      <c r="K484" s="305"/>
      <c r="L484" s="305"/>
      <c r="M484" s="305"/>
      <c r="N484" s="305"/>
      <c r="O484" s="305"/>
      <c r="P484" s="305"/>
      <c r="Q484" s="305"/>
      <c r="R484" s="305"/>
      <c r="S484" s="305"/>
      <c r="T484" s="305"/>
      <c r="U484" s="305"/>
      <c r="V484" s="305"/>
      <c r="W484" s="305"/>
      <c r="X484" s="305"/>
      <c r="Y484" s="305"/>
      <c r="Z484" s="305"/>
      <c r="AA484" s="305"/>
      <c r="AB484" s="305"/>
    </row>
    <row r="485" spans="1:28" ht="30" customHeight="1">
      <c r="A485" s="305"/>
      <c r="B485" s="305"/>
      <c r="C485" s="305"/>
      <c r="D485" s="305"/>
      <c r="E485" s="305"/>
      <c r="F485" s="305"/>
      <c r="G485" s="355"/>
      <c r="H485" s="305"/>
      <c r="I485" s="305"/>
      <c r="J485" s="305"/>
      <c r="K485" s="305"/>
      <c r="L485" s="305"/>
      <c r="M485" s="305"/>
      <c r="N485" s="305"/>
      <c r="O485" s="305"/>
      <c r="P485" s="305"/>
      <c r="Q485" s="305"/>
      <c r="R485" s="305"/>
      <c r="S485" s="305"/>
      <c r="T485" s="305"/>
      <c r="U485" s="305"/>
      <c r="V485" s="305"/>
      <c r="W485" s="305"/>
      <c r="X485" s="305"/>
      <c r="Y485" s="305"/>
      <c r="Z485" s="305"/>
      <c r="AA485" s="305"/>
      <c r="AB485" s="305"/>
    </row>
    <row r="486" spans="1:28" ht="30" customHeight="1">
      <c r="A486" s="305"/>
      <c r="B486" s="305"/>
      <c r="AB486" s="305"/>
    </row>
    <row r="487" spans="1:28" ht="30" customHeight="1">
      <c r="A487" s="305"/>
      <c r="B487" s="305"/>
      <c r="AB487" s="305"/>
    </row>
    <row r="488" spans="1:28" ht="30" customHeight="1">
      <c r="A488" s="305"/>
      <c r="B488" s="305"/>
      <c r="AB488" s="305"/>
    </row>
    <row r="489" spans="1:28" ht="30" customHeight="1">
      <c r="A489" s="305"/>
      <c r="B489" s="305"/>
      <c r="AB489" s="305"/>
    </row>
    <row r="490" spans="1:28" ht="30" customHeight="1">
      <c r="A490" s="305"/>
      <c r="B490" s="305"/>
      <c r="AB490" s="305"/>
    </row>
    <row r="491" spans="1:28" ht="30" customHeight="1">
      <c r="A491" s="305"/>
      <c r="B491" s="305"/>
      <c r="AB491" s="305"/>
    </row>
    <row r="492" spans="1:28" ht="30" customHeight="1">
      <c r="A492" s="305"/>
      <c r="B492" s="305"/>
      <c r="AB492" s="305"/>
    </row>
    <row r="493" spans="1:28" ht="30" customHeight="1">
      <c r="A493" s="305"/>
      <c r="B493" s="305"/>
      <c r="AB493" s="305"/>
    </row>
    <row r="494" spans="1:28" ht="30" customHeight="1">
      <c r="A494" s="305"/>
      <c r="B494" s="305"/>
      <c r="AB494" s="305"/>
    </row>
    <row r="495" spans="1:28" ht="30" customHeight="1">
      <c r="A495" s="305"/>
      <c r="B495" s="305"/>
      <c r="AB495" s="305"/>
    </row>
    <row r="496" spans="1:28" ht="30" customHeight="1">
      <c r="A496" s="305"/>
      <c r="B496" s="305"/>
      <c r="AB496" s="305"/>
    </row>
    <row r="497" spans="1:28" ht="30" customHeight="1">
      <c r="A497" s="305"/>
      <c r="B497" s="305"/>
      <c r="AB497" s="305"/>
    </row>
    <row r="498" spans="1:28" ht="30" customHeight="1">
      <c r="A498" s="305"/>
      <c r="B498" s="305"/>
      <c r="AB498" s="305"/>
    </row>
    <row r="499" spans="1:28" ht="30" customHeight="1">
      <c r="A499" s="305"/>
      <c r="B499" s="305"/>
      <c r="AB499" s="305"/>
    </row>
    <row r="500" spans="1:28" ht="30" customHeight="1">
      <c r="A500" s="305"/>
      <c r="B500" s="305"/>
      <c r="AB500" s="305"/>
    </row>
    <row r="501" spans="1:28" ht="30" customHeight="1">
      <c r="A501" s="305"/>
      <c r="B501" s="305"/>
      <c r="AB501" s="305"/>
    </row>
    <row r="502" spans="1:28" ht="30" customHeight="1">
      <c r="A502" s="305"/>
      <c r="B502" s="305"/>
      <c r="AB502" s="305"/>
    </row>
    <row r="503" spans="1:28" ht="30" customHeight="1">
      <c r="A503" s="305"/>
      <c r="B503" s="305"/>
      <c r="AB503" s="305"/>
    </row>
    <row r="504" spans="1:28" ht="30" customHeight="1">
      <c r="A504" s="305"/>
      <c r="B504" s="305"/>
      <c r="AB504" s="305"/>
    </row>
    <row r="505" spans="1:28" ht="30" customHeight="1">
      <c r="A505" s="305"/>
      <c r="B505" s="305"/>
      <c r="AB505" s="305"/>
    </row>
    <row r="506" spans="1:28" ht="30" customHeight="1">
      <c r="A506" s="305"/>
      <c r="B506" s="305"/>
      <c r="AB506" s="305"/>
    </row>
    <row r="507" spans="1:28" ht="30" customHeight="1">
      <c r="A507" s="305"/>
      <c r="B507" s="305"/>
      <c r="AB507" s="305"/>
    </row>
    <row r="508" spans="1:28" ht="30" customHeight="1">
      <c r="A508" s="305"/>
      <c r="B508" s="305"/>
      <c r="AB508" s="305"/>
    </row>
    <row r="509" spans="1:28" ht="30" customHeight="1">
      <c r="A509" s="305"/>
      <c r="B509" s="305"/>
      <c r="AB509" s="305"/>
    </row>
    <row r="510" spans="1:28" ht="30" customHeight="1">
      <c r="A510" s="305"/>
      <c r="B510" s="305"/>
      <c r="AB510" s="305"/>
    </row>
    <row r="511" spans="1:28" ht="30" customHeight="1">
      <c r="A511" s="305"/>
      <c r="B511" s="305"/>
      <c r="AB511" s="305"/>
    </row>
    <row r="512" spans="1:28" ht="30" customHeight="1">
      <c r="A512" s="305"/>
      <c r="B512" s="305"/>
      <c r="AB512" s="305"/>
    </row>
    <row r="513" spans="1:28" ht="30" customHeight="1">
      <c r="A513" s="305"/>
      <c r="B513" s="305"/>
      <c r="AB513" s="305"/>
    </row>
    <row r="514" spans="1:28" ht="30" customHeight="1">
      <c r="A514" s="305"/>
      <c r="B514" s="305"/>
      <c r="AB514" s="305"/>
    </row>
    <row r="515" spans="1:28" ht="30" customHeight="1">
      <c r="A515" s="305"/>
      <c r="B515" s="305"/>
      <c r="AB515" s="305"/>
    </row>
    <row r="516" spans="1:28" ht="30" customHeight="1">
      <c r="A516" s="305"/>
      <c r="B516" s="305"/>
      <c r="AB516" s="305"/>
    </row>
    <row r="517" spans="1:28" ht="30" customHeight="1">
      <c r="A517" s="305"/>
      <c r="B517" s="305"/>
      <c r="AB517" s="305"/>
    </row>
    <row r="518" spans="1:28" ht="30" customHeight="1">
      <c r="A518" s="305"/>
      <c r="B518" s="305"/>
      <c r="AB518" s="305"/>
    </row>
    <row r="519" spans="1:28" ht="30" customHeight="1">
      <c r="A519" s="305"/>
      <c r="B519" s="305"/>
      <c r="AB519" s="305"/>
    </row>
    <row r="520" spans="1:28" ht="30" customHeight="1">
      <c r="A520" s="305"/>
      <c r="B520" s="305"/>
      <c r="AB520" s="305"/>
    </row>
    <row r="521" spans="1:28" ht="30" customHeight="1">
      <c r="A521" s="305"/>
      <c r="B521" s="305"/>
      <c r="AB521" s="305"/>
    </row>
    <row r="522" spans="1:28" ht="30" customHeight="1">
      <c r="A522" s="305"/>
      <c r="B522" s="305"/>
      <c r="AB522" s="305"/>
    </row>
    <row r="523" spans="1:28" ht="30" customHeight="1">
      <c r="A523" s="305"/>
      <c r="B523" s="305"/>
      <c r="AB523" s="305"/>
    </row>
    <row r="524" spans="1:28" ht="30" customHeight="1">
      <c r="A524" s="305"/>
      <c r="B524" s="305"/>
      <c r="AB524" s="305"/>
    </row>
    <row r="525" spans="1:28" ht="30" customHeight="1">
      <c r="A525" s="305"/>
      <c r="B525" s="305"/>
      <c r="AB525" s="305"/>
    </row>
    <row r="526" spans="1:28" ht="30" customHeight="1">
      <c r="A526" s="305"/>
      <c r="B526" s="305"/>
      <c r="AB526" s="305"/>
    </row>
    <row r="527" spans="1:28" ht="30" customHeight="1">
      <c r="A527" s="305"/>
      <c r="B527" s="305"/>
      <c r="AB527" s="305"/>
    </row>
    <row r="528" spans="1:28" ht="30" customHeight="1">
      <c r="A528" s="305"/>
      <c r="AB528" s="305"/>
    </row>
    <row r="529" spans="1:28" ht="30" customHeight="1">
      <c r="A529" s="305"/>
      <c r="AB529" s="305"/>
    </row>
    <row r="530" spans="1:28" ht="30" customHeight="1">
      <c r="A530" s="305"/>
      <c r="AB530" s="305"/>
    </row>
    <row r="531" spans="1:28" ht="30" customHeight="1">
      <c r="A531" s="305"/>
      <c r="AB531" s="305"/>
    </row>
    <row r="532" spans="1:28" ht="30" customHeight="1">
      <c r="A532" s="305"/>
      <c r="AB532" s="305"/>
    </row>
    <row r="533" spans="1:28" ht="30" customHeight="1">
      <c r="A533" s="305"/>
      <c r="AB533" s="305"/>
    </row>
    <row r="534" spans="1:28" ht="30" customHeight="1">
      <c r="A534" s="305"/>
      <c r="AB534" s="305"/>
    </row>
    <row r="535" spans="1:28" ht="30" customHeight="1">
      <c r="A535" s="305"/>
      <c r="AB535" s="305"/>
    </row>
    <row r="536" spans="1:28" ht="30" customHeight="1">
      <c r="AB536" s="305"/>
    </row>
    <row r="537" spans="1:28" ht="30" customHeight="1">
      <c r="AB537" s="305"/>
    </row>
  </sheetData>
  <mergeCells count="369">
    <mergeCell ref="X22:Y22"/>
    <mergeCell ref="R124:S124"/>
    <mergeCell ref="V112:W112"/>
    <mergeCell ref="D26:D27"/>
    <mergeCell ref="E26:E27"/>
    <mergeCell ref="F26:F27"/>
    <mergeCell ref="H22:I22"/>
    <mergeCell ref="J22:K22"/>
    <mergeCell ref="L22:M22"/>
    <mergeCell ref="N22:O22"/>
    <mergeCell ref="P22:Q22"/>
    <mergeCell ref="R22:S22"/>
    <mergeCell ref="D23:D24"/>
    <mergeCell ref="E23:F24"/>
    <mergeCell ref="D25:E25"/>
    <mergeCell ref="P118:Q118"/>
    <mergeCell ref="R118:S118"/>
    <mergeCell ref="T118:U118"/>
    <mergeCell ref="X112:Y112"/>
    <mergeCell ref="H114:I114"/>
    <mergeCell ref="J114:K114"/>
    <mergeCell ref="L114:M114"/>
    <mergeCell ref="N114:O114"/>
    <mergeCell ref="P114:Q114"/>
    <mergeCell ref="D128:D129"/>
    <mergeCell ref="V122:W122"/>
    <mergeCell ref="X122:Y122"/>
    <mergeCell ref="G53:G55"/>
    <mergeCell ref="G50:G52"/>
    <mergeCell ref="G16:G17"/>
    <mergeCell ref="G18:G19"/>
    <mergeCell ref="H124:I124"/>
    <mergeCell ref="J124:K124"/>
    <mergeCell ref="L124:M124"/>
    <mergeCell ref="N124:O124"/>
    <mergeCell ref="P124:Q124"/>
    <mergeCell ref="N120:O120"/>
    <mergeCell ref="P120:Q120"/>
    <mergeCell ref="L94:M94"/>
    <mergeCell ref="N94:O94"/>
    <mergeCell ref="P94:Q94"/>
    <mergeCell ref="L65:M65"/>
    <mergeCell ref="N65:O65"/>
    <mergeCell ref="P65:Q65"/>
    <mergeCell ref="H25:AA25"/>
    <mergeCell ref="Z22:AA22"/>
    <mergeCell ref="T22:U22"/>
    <mergeCell ref="V22:W22"/>
    <mergeCell ref="D132:E132"/>
    <mergeCell ref="C133:E133"/>
    <mergeCell ref="F134:W134"/>
    <mergeCell ref="T124:U124"/>
    <mergeCell ref="V124:W124"/>
    <mergeCell ref="X124:Y124"/>
    <mergeCell ref="D125:E125"/>
    <mergeCell ref="C126:C132"/>
    <mergeCell ref="D126:D127"/>
    <mergeCell ref="E126:E127"/>
    <mergeCell ref="F126:F127"/>
    <mergeCell ref="G126:G127"/>
    <mergeCell ref="D117:D124"/>
    <mergeCell ref="E117:E124"/>
    <mergeCell ref="H122:I122"/>
    <mergeCell ref="J122:K122"/>
    <mergeCell ref="L122:M122"/>
    <mergeCell ref="N122:O122"/>
    <mergeCell ref="P122:Q122"/>
    <mergeCell ref="R122:S122"/>
    <mergeCell ref="T122:U122"/>
    <mergeCell ref="E128:E129"/>
    <mergeCell ref="F128:F129"/>
    <mergeCell ref="G128:G129"/>
    <mergeCell ref="V114:W114"/>
    <mergeCell ref="X114:Y114"/>
    <mergeCell ref="V118:W118"/>
    <mergeCell ref="X118:Y118"/>
    <mergeCell ref="H120:I120"/>
    <mergeCell ref="J120:K120"/>
    <mergeCell ref="L120:M120"/>
    <mergeCell ref="V120:W120"/>
    <mergeCell ref="X120:Y120"/>
    <mergeCell ref="H118:I118"/>
    <mergeCell ref="J118:K118"/>
    <mergeCell ref="L118:M118"/>
    <mergeCell ref="N118:O118"/>
    <mergeCell ref="V108:W108"/>
    <mergeCell ref="X108:Y108"/>
    <mergeCell ref="H110:I110"/>
    <mergeCell ref="J110:K110"/>
    <mergeCell ref="L110:M110"/>
    <mergeCell ref="N110:O110"/>
    <mergeCell ref="P110:Q110"/>
    <mergeCell ref="R110:S110"/>
    <mergeCell ref="T110:U110"/>
    <mergeCell ref="V110:W110"/>
    <mergeCell ref="X110:Y110"/>
    <mergeCell ref="D107:D116"/>
    <mergeCell ref="E107:E114"/>
    <mergeCell ref="H108:I108"/>
    <mergeCell ref="J108:K108"/>
    <mergeCell ref="L108:M108"/>
    <mergeCell ref="N108:O108"/>
    <mergeCell ref="P108:Q108"/>
    <mergeCell ref="R108:S108"/>
    <mergeCell ref="T108:U108"/>
    <mergeCell ref="H112:I112"/>
    <mergeCell ref="J112:K112"/>
    <mergeCell ref="L112:M112"/>
    <mergeCell ref="N112:O112"/>
    <mergeCell ref="P112:Q112"/>
    <mergeCell ref="R112:S112"/>
    <mergeCell ref="T112:U112"/>
    <mergeCell ref="R114:S114"/>
    <mergeCell ref="T114:U114"/>
    <mergeCell ref="V104:W104"/>
    <mergeCell ref="X104:Y104"/>
    <mergeCell ref="H106:I106"/>
    <mergeCell ref="J106:K106"/>
    <mergeCell ref="L106:M106"/>
    <mergeCell ref="N106:O106"/>
    <mergeCell ref="P106:Q106"/>
    <mergeCell ref="R106:S106"/>
    <mergeCell ref="H104:I104"/>
    <mergeCell ref="J104:K104"/>
    <mergeCell ref="L104:M104"/>
    <mergeCell ref="N104:O104"/>
    <mergeCell ref="P104:Q104"/>
    <mergeCell ref="T106:U106"/>
    <mergeCell ref="V106:W106"/>
    <mergeCell ref="X106:Y106"/>
    <mergeCell ref="X100:Y100"/>
    <mergeCell ref="H102:I102"/>
    <mergeCell ref="J102:K102"/>
    <mergeCell ref="L102:M102"/>
    <mergeCell ref="N102:O102"/>
    <mergeCell ref="P102:Q102"/>
    <mergeCell ref="R102:S102"/>
    <mergeCell ref="T102:U102"/>
    <mergeCell ref="V102:W102"/>
    <mergeCell ref="X102:Y102"/>
    <mergeCell ref="L100:M100"/>
    <mergeCell ref="N100:O100"/>
    <mergeCell ref="P100:Q100"/>
    <mergeCell ref="R100:S100"/>
    <mergeCell ref="T100:U100"/>
    <mergeCell ref="V100:W100"/>
    <mergeCell ref="D95:D98"/>
    <mergeCell ref="E95:E98"/>
    <mergeCell ref="F95:F98"/>
    <mergeCell ref="G95:G97"/>
    <mergeCell ref="D99:D106"/>
    <mergeCell ref="E99:E106"/>
    <mergeCell ref="H100:I100"/>
    <mergeCell ref="J100:K100"/>
    <mergeCell ref="D87:D94"/>
    <mergeCell ref="E87:E94"/>
    <mergeCell ref="H94:I94"/>
    <mergeCell ref="J94:K94"/>
    <mergeCell ref="V94:W94"/>
    <mergeCell ref="X94:Y94"/>
    <mergeCell ref="H92:I92"/>
    <mergeCell ref="J92:K92"/>
    <mergeCell ref="L92:M92"/>
    <mergeCell ref="N92:O92"/>
    <mergeCell ref="P92:Q92"/>
    <mergeCell ref="R92:S92"/>
    <mergeCell ref="T92:U92"/>
    <mergeCell ref="V92:W92"/>
    <mergeCell ref="X92:Y92"/>
    <mergeCell ref="X88:Y88"/>
    <mergeCell ref="H90:I90"/>
    <mergeCell ref="J90:K90"/>
    <mergeCell ref="L90:M90"/>
    <mergeCell ref="N90:O90"/>
    <mergeCell ref="P90:Q90"/>
    <mergeCell ref="R90:S90"/>
    <mergeCell ref="T90:U90"/>
    <mergeCell ref="V90:W90"/>
    <mergeCell ref="X90:Y90"/>
    <mergeCell ref="D76:D81"/>
    <mergeCell ref="E76:E81"/>
    <mergeCell ref="G76:G78"/>
    <mergeCell ref="Z76:AA81"/>
    <mergeCell ref="G79:G81"/>
    <mergeCell ref="D72:D75"/>
    <mergeCell ref="E72:E75"/>
    <mergeCell ref="Z87:AA94"/>
    <mergeCell ref="H88:I88"/>
    <mergeCell ref="J88:K88"/>
    <mergeCell ref="L88:M88"/>
    <mergeCell ref="N88:O88"/>
    <mergeCell ref="P88:Q88"/>
    <mergeCell ref="R88:S88"/>
    <mergeCell ref="D82:D83"/>
    <mergeCell ref="E82:E83"/>
    <mergeCell ref="F82:F83"/>
    <mergeCell ref="G82:G83"/>
    <mergeCell ref="D84:D86"/>
    <mergeCell ref="E84:E86"/>
    <mergeCell ref="F84:F86"/>
    <mergeCell ref="G84:G86"/>
    <mergeCell ref="T88:U88"/>
    <mergeCell ref="V88:W88"/>
    <mergeCell ref="Z73:AA73"/>
    <mergeCell ref="H75:I75"/>
    <mergeCell ref="J75:K75"/>
    <mergeCell ref="L75:M75"/>
    <mergeCell ref="N75:O75"/>
    <mergeCell ref="P75:Q75"/>
    <mergeCell ref="R75:S75"/>
    <mergeCell ref="T75:U75"/>
    <mergeCell ref="V75:W75"/>
    <mergeCell ref="N73:O73"/>
    <mergeCell ref="P73:Q73"/>
    <mergeCell ref="R73:S73"/>
    <mergeCell ref="T73:U73"/>
    <mergeCell ref="V73:W73"/>
    <mergeCell ref="X73:Y73"/>
    <mergeCell ref="H73:I73"/>
    <mergeCell ref="J73:K73"/>
    <mergeCell ref="L73:M73"/>
    <mergeCell ref="X75:Y75"/>
    <mergeCell ref="Z75:AA75"/>
    <mergeCell ref="D62:D65"/>
    <mergeCell ref="E62:E65"/>
    <mergeCell ref="G62:G63"/>
    <mergeCell ref="G64:G65"/>
    <mergeCell ref="F62:F65"/>
    <mergeCell ref="D67:D70"/>
    <mergeCell ref="E67:E68"/>
    <mergeCell ref="F67:F68"/>
    <mergeCell ref="G67:G68"/>
    <mergeCell ref="E69:E70"/>
    <mergeCell ref="F69:F70"/>
    <mergeCell ref="G69:G70"/>
    <mergeCell ref="C46:E46"/>
    <mergeCell ref="V44:W44"/>
    <mergeCell ref="B47:B49"/>
    <mergeCell ref="C49:E49"/>
    <mergeCell ref="B50:B134"/>
    <mergeCell ref="C50:C125"/>
    <mergeCell ref="D50:D52"/>
    <mergeCell ref="E50:E52"/>
    <mergeCell ref="D56:D57"/>
    <mergeCell ref="E56:E57"/>
    <mergeCell ref="D60:D61"/>
    <mergeCell ref="E60:E61"/>
    <mergeCell ref="F56:F57"/>
    <mergeCell ref="G56:G57"/>
    <mergeCell ref="D58:D59"/>
    <mergeCell ref="E58:E59"/>
    <mergeCell ref="F58:F59"/>
    <mergeCell ref="G58:G59"/>
    <mergeCell ref="F50:F52"/>
    <mergeCell ref="D53:D55"/>
    <mergeCell ref="E53:E55"/>
    <mergeCell ref="F53:F55"/>
    <mergeCell ref="R65:S65"/>
    <mergeCell ref="H63:I63"/>
    <mergeCell ref="P42:Q42"/>
    <mergeCell ref="R42:S42"/>
    <mergeCell ref="T42:U42"/>
    <mergeCell ref="F72:F75"/>
    <mergeCell ref="F76:F81"/>
    <mergeCell ref="F87:F94"/>
    <mergeCell ref="F99:F106"/>
    <mergeCell ref="F107:F116"/>
    <mergeCell ref="F117:F124"/>
    <mergeCell ref="F60:F61"/>
    <mergeCell ref="J63:K63"/>
    <mergeCell ref="L63:M63"/>
    <mergeCell ref="N63:O63"/>
    <mergeCell ref="P63:Q63"/>
    <mergeCell ref="R63:S63"/>
    <mergeCell ref="G60:G61"/>
    <mergeCell ref="H65:I65"/>
    <mergeCell ref="J65:K65"/>
    <mergeCell ref="R94:S94"/>
    <mergeCell ref="T94:U94"/>
    <mergeCell ref="R104:S104"/>
    <mergeCell ref="T104:U104"/>
    <mergeCell ref="R120:S120"/>
    <mergeCell ref="T120:U120"/>
    <mergeCell ref="C26:C38"/>
    <mergeCell ref="R30:AA37"/>
    <mergeCell ref="D38:E38"/>
    <mergeCell ref="C39:C45"/>
    <mergeCell ref="D41:D44"/>
    <mergeCell ref="E41:E44"/>
    <mergeCell ref="F41:F44"/>
    <mergeCell ref="H42:I42"/>
    <mergeCell ref="D45:E45"/>
    <mergeCell ref="X44:Y44"/>
    <mergeCell ref="Z44:AA44"/>
    <mergeCell ref="V42:W42"/>
    <mergeCell ref="X42:Y42"/>
    <mergeCell ref="Z42:AA42"/>
    <mergeCell ref="H44:I44"/>
    <mergeCell ref="J44:K44"/>
    <mergeCell ref="L44:M44"/>
    <mergeCell ref="N44:O44"/>
    <mergeCell ref="P44:Q44"/>
    <mergeCell ref="R44:S44"/>
    <mergeCell ref="T44:U44"/>
    <mergeCell ref="J42:K42"/>
    <mergeCell ref="L42:M42"/>
    <mergeCell ref="N42:O42"/>
    <mergeCell ref="D12:D13"/>
    <mergeCell ref="E12:E13"/>
    <mergeCell ref="F12:F13"/>
    <mergeCell ref="G12:G13"/>
    <mergeCell ref="D18:D19"/>
    <mergeCell ref="E18:E19"/>
    <mergeCell ref="F18:F19"/>
    <mergeCell ref="P7:Q7"/>
    <mergeCell ref="R7:S7"/>
    <mergeCell ref="D10:D11"/>
    <mergeCell ref="E10:E11"/>
    <mergeCell ref="F10:F11"/>
    <mergeCell ref="G10:G11"/>
    <mergeCell ref="D14:D15"/>
    <mergeCell ref="E14:E15"/>
    <mergeCell ref="F14:F15"/>
    <mergeCell ref="G14:G15"/>
    <mergeCell ref="F16:F17"/>
    <mergeCell ref="E16:E17"/>
    <mergeCell ref="D16:D17"/>
    <mergeCell ref="B4:B46"/>
    <mergeCell ref="C4:C5"/>
    <mergeCell ref="D4:D5"/>
    <mergeCell ref="E4:E5"/>
    <mergeCell ref="H5:AA5"/>
    <mergeCell ref="C6:C25"/>
    <mergeCell ref="D6:D7"/>
    <mergeCell ref="G4:AA4"/>
    <mergeCell ref="F4:F5"/>
    <mergeCell ref="D20:D22"/>
    <mergeCell ref="E20:E22"/>
    <mergeCell ref="F20:F22"/>
    <mergeCell ref="T7:U7"/>
    <mergeCell ref="V7:W7"/>
    <mergeCell ref="D8:D9"/>
    <mergeCell ref="E8:E9"/>
    <mergeCell ref="F8:F9"/>
    <mergeCell ref="G8:G9"/>
    <mergeCell ref="E6:E7"/>
    <mergeCell ref="F6:F7"/>
    <mergeCell ref="H7:I7"/>
    <mergeCell ref="J7:K7"/>
    <mergeCell ref="L7:M7"/>
    <mergeCell ref="N7:O7"/>
    <mergeCell ref="T1:V1"/>
    <mergeCell ref="W1:AA1"/>
    <mergeCell ref="B2:C3"/>
    <mergeCell ref="D2:G3"/>
    <mergeCell ref="H2:I2"/>
    <mergeCell ref="J2:L2"/>
    <mergeCell ref="M2:S2"/>
    <mergeCell ref="T2:V2"/>
    <mergeCell ref="W2:AA2"/>
    <mergeCell ref="H3:S3"/>
    <mergeCell ref="B1:C1"/>
    <mergeCell ref="D1:E1"/>
    <mergeCell ref="F1:G1"/>
    <mergeCell ref="H1:I1"/>
    <mergeCell ref="J1:L1"/>
    <mergeCell ref="M1:S1"/>
    <mergeCell ref="T3:V3"/>
    <mergeCell ref="W3:AA3"/>
  </mergeCells>
  <phoneticPr fontId="38"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N167"/>
  <sheetViews>
    <sheetView topLeftCell="B40" zoomScale="70" zoomScaleNormal="70" workbookViewId="0">
      <selection activeCell="B1" sqref="A1:XFD1048576"/>
    </sheetView>
  </sheetViews>
  <sheetFormatPr defaultColWidth="8.875" defaultRowHeight="30" customHeight="1"/>
  <cols>
    <col min="1" max="1" width="8.875" style="376" hidden="1" customWidth="1"/>
    <col min="2" max="2" width="15.5" style="375" customWidth="1"/>
    <col min="3" max="3" width="14.375" style="374" customWidth="1"/>
    <col min="4" max="4" width="25.625" style="375" customWidth="1"/>
    <col min="5" max="5" width="87.25" style="375" customWidth="1"/>
    <col min="6" max="6" width="12.5" style="375" customWidth="1"/>
    <col min="7" max="8" width="11.375" style="375" customWidth="1"/>
    <col min="9" max="9" width="11.75" style="375" customWidth="1"/>
    <col min="10" max="10" width="11.375" style="375" customWidth="1"/>
    <col min="11" max="11" width="9.5" style="215" customWidth="1"/>
    <col min="12" max="12" width="9.5" style="128" customWidth="1"/>
    <col min="13" max="13" width="16" style="375" customWidth="1"/>
    <col min="14" max="15" width="12.875" style="375" customWidth="1"/>
    <col min="16" max="16" width="15" style="214" customWidth="1"/>
    <col min="17" max="17" width="13.625" style="374" customWidth="1"/>
    <col min="18" max="20" width="8.875" style="375"/>
    <col min="21" max="21" width="46.375" style="375" customWidth="1"/>
    <col min="22" max="22" width="9" style="375" customWidth="1"/>
    <col min="23" max="24" width="8.875" style="375"/>
    <col min="25" max="25" width="25" style="375" customWidth="1"/>
    <col min="26" max="26" width="8.875" style="375"/>
    <col min="27" max="27" width="9" style="375" customWidth="1"/>
    <col min="28" max="37" width="8.875" style="375"/>
    <col min="38" max="40" width="9" style="375" customWidth="1"/>
    <col min="41" max="16384" width="8.875" style="376"/>
  </cols>
  <sheetData>
    <row r="1" spans="2:40" ht="30" customHeight="1">
      <c r="B1" s="748" t="s">
        <v>1569</v>
      </c>
      <c r="C1" s="748"/>
      <c r="D1" s="748"/>
      <c r="E1" s="748"/>
      <c r="F1" s="748"/>
      <c r="G1" s="748"/>
      <c r="H1" s="748"/>
      <c r="I1" s="748"/>
      <c r="J1" s="748"/>
      <c r="K1" s="748"/>
      <c r="L1" s="748"/>
      <c r="M1" s="748"/>
      <c r="N1" s="748"/>
      <c r="O1" s="373"/>
    </row>
    <row r="2" spans="2:40" ht="30" customHeight="1">
      <c r="B2" s="749" t="s">
        <v>41</v>
      </c>
      <c r="C2" s="749"/>
      <c r="D2" s="749"/>
      <c r="E2" s="749"/>
      <c r="F2" s="749"/>
      <c r="G2" s="749"/>
      <c r="H2" s="749"/>
      <c r="I2" s="749"/>
      <c r="J2" s="749"/>
      <c r="K2" s="749"/>
      <c r="L2" s="749"/>
      <c r="M2" s="749"/>
      <c r="N2" s="749"/>
      <c r="O2" s="377"/>
    </row>
    <row r="3" spans="2:40" ht="30" customHeight="1">
      <c r="B3" s="749" t="s">
        <v>42</v>
      </c>
      <c r="C3" s="749"/>
      <c r="D3" s="749"/>
      <c r="E3" s="749"/>
      <c r="F3" s="749"/>
      <c r="G3" s="749"/>
      <c r="H3" s="749"/>
      <c r="I3" s="749"/>
      <c r="J3" s="749"/>
      <c r="K3" s="749"/>
      <c r="L3" s="749"/>
      <c r="M3" s="749"/>
      <c r="N3" s="749"/>
      <c r="O3" s="377"/>
      <c r="AD3" s="376"/>
      <c r="AE3" s="376"/>
      <c r="AF3" s="376"/>
      <c r="AG3" s="376"/>
      <c r="AH3" s="376"/>
      <c r="AI3" s="376"/>
      <c r="AJ3" s="376"/>
      <c r="AK3" s="376"/>
      <c r="AL3" s="376"/>
      <c r="AM3" s="376"/>
      <c r="AN3" s="376"/>
    </row>
    <row r="4" spans="2:40" ht="60" customHeight="1">
      <c r="B4" s="750" t="s">
        <v>1570</v>
      </c>
      <c r="C4" s="750"/>
      <c r="D4" s="750"/>
      <c r="E4" s="750"/>
      <c r="F4" s="750"/>
      <c r="G4" s="750"/>
      <c r="H4" s="750"/>
      <c r="I4" s="750"/>
      <c r="J4" s="750"/>
      <c r="K4" s="750"/>
      <c r="L4" s="750"/>
      <c r="M4" s="750"/>
      <c r="N4" s="750"/>
      <c r="O4" s="378"/>
      <c r="AD4" s="376"/>
      <c r="AE4" s="376"/>
      <c r="AF4" s="376"/>
      <c r="AG4" s="376"/>
      <c r="AH4" s="376"/>
      <c r="AI4" s="376"/>
      <c r="AJ4" s="376"/>
      <c r="AK4" s="376"/>
      <c r="AL4" s="376"/>
      <c r="AM4" s="376"/>
      <c r="AN4" s="376"/>
    </row>
    <row r="5" spans="2:40" ht="30" customHeight="1">
      <c r="B5" s="379"/>
      <c r="C5" s="380"/>
      <c r="D5" s="379"/>
      <c r="E5" s="379"/>
      <c r="F5" s="379"/>
      <c r="G5" s="379"/>
      <c r="H5" s="379"/>
      <c r="I5" s="379"/>
      <c r="J5" s="379"/>
      <c r="K5" s="379"/>
      <c r="L5" s="381"/>
      <c r="M5" s="379"/>
      <c r="N5" s="379"/>
      <c r="O5" s="378"/>
      <c r="AD5" s="376"/>
      <c r="AE5" s="376"/>
      <c r="AF5" s="376"/>
      <c r="AG5" s="376"/>
      <c r="AH5" s="376"/>
      <c r="AI5" s="376"/>
      <c r="AJ5" s="376"/>
      <c r="AK5" s="376"/>
      <c r="AL5" s="376"/>
      <c r="AM5" s="376"/>
      <c r="AN5" s="376"/>
    </row>
    <row r="6" spans="2:40" ht="30" customHeight="1">
      <c r="B6" s="751" t="s">
        <v>43</v>
      </c>
      <c r="C6" s="751" t="s">
        <v>44</v>
      </c>
      <c r="D6" s="751" t="s">
        <v>45</v>
      </c>
      <c r="E6" s="751" t="s">
        <v>46</v>
      </c>
      <c r="F6" s="751"/>
      <c r="G6" s="751"/>
      <c r="H6" s="751"/>
      <c r="I6" s="751"/>
      <c r="J6" s="752" t="s">
        <v>47</v>
      </c>
      <c r="K6" s="739" t="s">
        <v>711</v>
      </c>
      <c r="L6" s="753" t="s">
        <v>1040</v>
      </c>
      <c r="M6" s="739" t="s">
        <v>712</v>
      </c>
      <c r="N6" s="740" t="s">
        <v>713</v>
      </c>
      <c r="O6" s="382"/>
      <c r="AD6" s="376"/>
      <c r="AE6" s="376"/>
      <c r="AF6" s="376"/>
      <c r="AG6" s="376"/>
      <c r="AH6" s="376"/>
      <c r="AI6" s="376"/>
      <c r="AJ6" s="376"/>
      <c r="AK6" s="376"/>
      <c r="AL6" s="376"/>
      <c r="AM6" s="376"/>
      <c r="AN6" s="376"/>
    </row>
    <row r="7" spans="2:40" ht="30" customHeight="1">
      <c r="B7" s="751"/>
      <c r="C7" s="751"/>
      <c r="D7" s="751"/>
      <c r="E7" s="383" t="s">
        <v>48</v>
      </c>
      <c r="F7" s="384" t="s">
        <v>49</v>
      </c>
      <c r="G7" s="385" t="s">
        <v>50</v>
      </c>
      <c r="H7" s="385" t="s">
        <v>51</v>
      </c>
      <c r="I7" s="385" t="s">
        <v>52</v>
      </c>
      <c r="J7" s="752"/>
      <c r="K7" s="739"/>
      <c r="L7" s="754"/>
      <c r="M7" s="739"/>
      <c r="N7" s="740"/>
      <c r="O7" s="386" t="s">
        <v>1571</v>
      </c>
      <c r="P7" s="386" t="s">
        <v>1650</v>
      </c>
      <c r="Q7" s="386" t="s">
        <v>1651</v>
      </c>
    </row>
    <row r="8" spans="2:40" ht="30" customHeight="1">
      <c r="B8" s="743" t="s">
        <v>1572</v>
      </c>
      <c r="C8" s="745" t="s">
        <v>1652</v>
      </c>
      <c r="D8" s="387" t="s">
        <v>204</v>
      </c>
      <c r="E8" s="387" t="s">
        <v>271</v>
      </c>
      <c r="F8" s="388" t="str">
        <f>IF(J8="","/",G8)</f>
        <v>/</v>
      </c>
      <c r="G8" s="389">
        <v>8</v>
      </c>
      <c r="H8" s="389">
        <v>4</v>
      </c>
      <c r="I8" s="389">
        <v>2</v>
      </c>
      <c r="J8" s="390"/>
      <c r="K8" s="391" t="str">
        <f>IF(J8="","/",(F8-J8)/F8)</f>
        <v>/</v>
      </c>
      <c r="L8" s="758" t="str">
        <f>IF(COUNT(J8:J16)=0,"/",(SUM(F8:F16)-SUM(J8:J16))/SUM(F8:F16))</f>
        <v>/</v>
      </c>
      <c r="M8" s="741" t="str">
        <f>IF(COUNT(J8:J63)=0,"/",(SUM(F8:F63)-SUM(J8:J63))/SUM(F8:F63))</f>
        <v>/</v>
      </c>
      <c r="N8" s="742"/>
      <c r="O8" s="392" t="s">
        <v>1573</v>
      </c>
      <c r="P8" s="392" t="s">
        <v>1574</v>
      </c>
      <c r="Q8" s="393" t="str">
        <f>IF(J8="","",(IF(J8=I8,"A",(IF(J8=H8,"B",IF(J8=G8,"C",(IF(J8=0,"O","F"))))))))</f>
        <v/>
      </c>
    </row>
    <row r="9" spans="2:40" ht="30" customHeight="1">
      <c r="B9" s="743"/>
      <c r="C9" s="746"/>
      <c r="D9" s="387" t="s">
        <v>714</v>
      </c>
      <c r="E9" s="387" t="s">
        <v>206</v>
      </c>
      <c r="F9" s="388" t="str">
        <f t="shared" ref="F9:F72" si="0">IF(J9="","/",G9)</f>
        <v>/</v>
      </c>
      <c r="G9" s="389">
        <v>8</v>
      </c>
      <c r="H9" s="389">
        <v>4</v>
      </c>
      <c r="I9" s="389">
        <v>2</v>
      </c>
      <c r="J9" s="390"/>
      <c r="K9" s="391" t="str">
        <f t="shared" ref="K9:K72" si="1">IF(J9="","/",(F9-J9)/F9)</f>
        <v>/</v>
      </c>
      <c r="L9" s="759"/>
      <c r="M9" s="741"/>
      <c r="N9" s="742"/>
      <c r="O9" s="392" t="s">
        <v>1134</v>
      </c>
      <c r="P9" s="392" t="s">
        <v>1404</v>
      </c>
      <c r="Q9" s="393" t="str">
        <f t="shared" ref="Q9:Q72" si="2">IF(J9="","",(IF(J9=I9,"A",(IF(J9=H9,"B",IF(J9=G9,"C",(IF(J9=0,"O","F"))))))))</f>
        <v/>
      </c>
    </row>
    <row r="10" spans="2:40" ht="30" customHeight="1">
      <c r="B10" s="743"/>
      <c r="C10" s="746"/>
      <c r="D10" s="387" t="s">
        <v>1653</v>
      </c>
      <c r="E10" s="387" t="s">
        <v>1654</v>
      </c>
      <c r="F10" s="388" t="str">
        <f t="shared" si="0"/>
        <v>/</v>
      </c>
      <c r="G10" s="389">
        <v>4</v>
      </c>
      <c r="H10" s="389">
        <v>2</v>
      </c>
      <c r="I10" s="389">
        <v>1</v>
      </c>
      <c r="J10" s="390"/>
      <c r="K10" s="391" t="str">
        <f t="shared" si="1"/>
        <v>/</v>
      </c>
      <c r="L10" s="759"/>
      <c r="M10" s="741"/>
      <c r="N10" s="742"/>
      <c r="O10" s="392" t="s">
        <v>1134</v>
      </c>
      <c r="P10" s="392" t="s">
        <v>1404</v>
      </c>
      <c r="Q10" s="393" t="str">
        <f t="shared" si="2"/>
        <v/>
      </c>
    </row>
    <row r="11" spans="2:40" ht="30" customHeight="1">
      <c r="B11" s="743"/>
      <c r="C11" s="746"/>
      <c r="D11" s="387" t="s">
        <v>208</v>
      </c>
      <c r="E11" s="387" t="s">
        <v>1095</v>
      </c>
      <c r="F11" s="388" t="str">
        <f t="shared" si="0"/>
        <v>/</v>
      </c>
      <c r="G11" s="389">
        <v>6</v>
      </c>
      <c r="H11" s="389">
        <v>3</v>
      </c>
      <c r="I11" s="389">
        <v>1</v>
      </c>
      <c r="J11" s="390"/>
      <c r="K11" s="391" t="str">
        <f t="shared" si="1"/>
        <v>/</v>
      </c>
      <c r="L11" s="759"/>
      <c r="M11" s="741"/>
      <c r="N11" s="742"/>
      <c r="O11" s="392" t="s">
        <v>1134</v>
      </c>
      <c r="P11" s="392" t="s">
        <v>1574</v>
      </c>
      <c r="Q11" s="393" t="str">
        <f t="shared" si="2"/>
        <v/>
      </c>
    </row>
    <row r="12" spans="2:40" ht="30" customHeight="1">
      <c r="B12" s="743"/>
      <c r="C12" s="746"/>
      <c r="D12" s="387" t="s">
        <v>209</v>
      </c>
      <c r="E12" s="387" t="s">
        <v>1655</v>
      </c>
      <c r="F12" s="388" t="str">
        <f t="shared" si="0"/>
        <v>/</v>
      </c>
      <c r="G12" s="389">
        <v>6</v>
      </c>
      <c r="H12" s="389">
        <v>3</v>
      </c>
      <c r="I12" s="389">
        <v>1</v>
      </c>
      <c r="J12" s="390"/>
      <c r="K12" s="391" t="str">
        <f t="shared" si="1"/>
        <v>/</v>
      </c>
      <c r="L12" s="759"/>
      <c r="M12" s="741"/>
      <c r="N12" s="742"/>
      <c r="O12" s="392" t="s">
        <v>1573</v>
      </c>
      <c r="P12" s="392" t="s">
        <v>1574</v>
      </c>
      <c r="Q12" s="393" t="str">
        <f t="shared" si="2"/>
        <v/>
      </c>
    </row>
    <row r="13" spans="2:40" ht="30" customHeight="1">
      <c r="B13" s="743"/>
      <c r="C13" s="746"/>
      <c r="D13" s="387" t="s">
        <v>210</v>
      </c>
      <c r="E13" s="387" t="s">
        <v>1575</v>
      </c>
      <c r="F13" s="388" t="str">
        <f t="shared" si="0"/>
        <v>/</v>
      </c>
      <c r="G13" s="389">
        <v>6</v>
      </c>
      <c r="H13" s="389">
        <v>3</v>
      </c>
      <c r="I13" s="389">
        <v>1</v>
      </c>
      <c r="J13" s="390"/>
      <c r="K13" s="391" t="str">
        <f t="shared" si="1"/>
        <v>/</v>
      </c>
      <c r="L13" s="759"/>
      <c r="M13" s="741"/>
      <c r="N13" s="742"/>
      <c r="O13" s="392" t="s">
        <v>1134</v>
      </c>
      <c r="P13" s="392" t="s">
        <v>1574</v>
      </c>
      <c r="Q13" s="393" t="str">
        <f t="shared" si="2"/>
        <v/>
      </c>
    </row>
    <row r="14" spans="2:40" ht="30" customHeight="1">
      <c r="B14" s="743"/>
      <c r="C14" s="746"/>
      <c r="D14" s="387" t="s">
        <v>1656</v>
      </c>
      <c r="E14" s="387" t="s">
        <v>1657</v>
      </c>
      <c r="F14" s="388" t="str">
        <f t="shared" si="0"/>
        <v>/</v>
      </c>
      <c r="G14" s="389">
        <v>9</v>
      </c>
      <c r="H14" s="389">
        <v>6</v>
      </c>
      <c r="I14" s="389">
        <v>3</v>
      </c>
      <c r="J14" s="390"/>
      <c r="K14" s="391" t="str">
        <f t="shared" si="1"/>
        <v>/</v>
      </c>
      <c r="L14" s="759"/>
      <c r="M14" s="741"/>
      <c r="N14" s="742"/>
      <c r="O14" s="392" t="s">
        <v>1573</v>
      </c>
      <c r="P14" s="392" t="s">
        <v>1404</v>
      </c>
      <c r="Q14" s="393" t="str">
        <f t="shared" si="2"/>
        <v/>
      </c>
    </row>
    <row r="15" spans="2:40" ht="30" customHeight="1">
      <c r="B15" s="743"/>
      <c r="C15" s="746"/>
      <c r="D15" s="394" t="s">
        <v>216</v>
      </c>
      <c r="E15" s="394" t="s">
        <v>217</v>
      </c>
      <c r="F15" s="388" t="str">
        <f t="shared" si="0"/>
        <v>/</v>
      </c>
      <c r="G15" s="389">
        <v>6</v>
      </c>
      <c r="H15" s="389">
        <v>3</v>
      </c>
      <c r="I15" s="389">
        <v>1</v>
      </c>
      <c r="J15" s="390"/>
      <c r="K15" s="391" t="str">
        <f t="shared" si="1"/>
        <v>/</v>
      </c>
      <c r="L15" s="759"/>
      <c r="M15" s="741"/>
      <c r="N15" s="742"/>
      <c r="O15" s="392" t="s">
        <v>1134</v>
      </c>
      <c r="P15" s="392" t="s">
        <v>1404</v>
      </c>
      <c r="Q15" s="393" t="str">
        <f t="shared" si="2"/>
        <v/>
      </c>
    </row>
    <row r="16" spans="2:40" ht="30" customHeight="1">
      <c r="B16" s="743"/>
      <c r="C16" s="747"/>
      <c r="D16" s="394" t="s">
        <v>1658</v>
      </c>
      <c r="E16" s="394" t="s">
        <v>1576</v>
      </c>
      <c r="F16" s="388" t="str">
        <f t="shared" si="0"/>
        <v>/</v>
      </c>
      <c r="G16" s="389">
        <v>6</v>
      </c>
      <c r="H16" s="389">
        <v>3</v>
      </c>
      <c r="I16" s="389">
        <v>1</v>
      </c>
      <c r="J16" s="390"/>
      <c r="K16" s="391" t="str">
        <f t="shared" si="1"/>
        <v>/</v>
      </c>
      <c r="L16" s="760"/>
      <c r="M16" s="741"/>
      <c r="N16" s="742"/>
      <c r="O16" s="392" t="s">
        <v>1426</v>
      </c>
      <c r="P16" s="392" t="s">
        <v>1404</v>
      </c>
      <c r="Q16" s="393" t="str">
        <f t="shared" si="2"/>
        <v/>
      </c>
    </row>
    <row r="17" spans="2:17" ht="30" customHeight="1">
      <c r="B17" s="743"/>
      <c r="C17" s="743" t="s">
        <v>1659</v>
      </c>
      <c r="D17" s="387" t="s">
        <v>219</v>
      </c>
      <c r="E17" s="387" t="s">
        <v>1660</v>
      </c>
      <c r="F17" s="388" t="str">
        <f t="shared" si="0"/>
        <v>/</v>
      </c>
      <c r="G17" s="389">
        <v>4</v>
      </c>
      <c r="H17" s="389">
        <v>2</v>
      </c>
      <c r="I17" s="389">
        <v>1</v>
      </c>
      <c r="J17" s="390"/>
      <c r="K17" s="391" t="str">
        <f t="shared" si="1"/>
        <v>/</v>
      </c>
      <c r="L17" s="761" t="str">
        <f>IF(COUNT(J17:J24)=0,"/",(SUM(F17:F24)-SUM(J17:J24))/SUM(F17:F24))</f>
        <v>/</v>
      </c>
      <c r="M17" s="741"/>
      <c r="N17" s="742"/>
      <c r="O17" s="392" t="s">
        <v>1134</v>
      </c>
      <c r="P17" s="392" t="s">
        <v>1574</v>
      </c>
      <c r="Q17" s="393" t="str">
        <f t="shared" si="2"/>
        <v/>
      </c>
    </row>
    <row r="18" spans="2:17" ht="30" customHeight="1">
      <c r="B18" s="743"/>
      <c r="C18" s="743"/>
      <c r="D18" s="387" t="s">
        <v>220</v>
      </c>
      <c r="E18" s="387" t="s">
        <v>1661</v>
      </c>
      <c r="F18" s="388" t="str">
        <f t="shared" si="0"/>
        <v>/</v>
      </c>
      <c r="G18" s="389">
        <v>4</v>
      </c>
      <c r="H18" s="389">
        <v>2</v>
      </c>
      <c r="I18" s="389">
        <v>1</v>
      </c>
      <c r="J18" s="390"/>
      <c r="K18" s="391" t="str">
        <f t="shared" si="1"/>
        <v>/</v>
      </c>
      <c r="L18" s="761"/>
      <c r="M18" s="741"/>
      <c r="N18" s="742"/>
      <c r="O18" s="392" t="s">
        <v>1573</v>
      </c>
      <c r="P18" s="392" t="s">
        <v>1404</v>
      </c>
      <c r="Q18" s="393" t="str">
        <f t="shared" si="2"/>
        <v/>
      </c>
    </row>
    <row r="19" spans="2:17" ht="30" customHeight="1">
      <c r="B19" s="743"/>
      <c r="C19" s="743"/>
      <c r="D19" s="387" t="s">
        <v>1577</v>
      </c>
      <c r="E19" s="387" t="s">
        <v>222</v>
      </c>
      <c r="F19" s="388" t="str">
        <f t="shared" si="0"/>
        <v>/</v>
      </c>
      <c r="G19" s="389">
        <v>6</v>
      </c>
      <c r="H19" s="389">
        <v>3</v>
      </c>
      <c r="I19" s="389">
        <v>1</v>
      </c>
      <c r="J19" s="390"/>
      <c r="K19" s="391" t="str">
        <f t="shared" si="1"/>
        <v>/</v>
      </c>
      <c r="L19" s="761"/>
      <c r="M19" s="741"/>
      <c r="N19" s="742"/>
      <c r="O19" s="392" t="s">
        <v>1573</v>
      </c>
      <c r="P19" s="392" t="s">
        <v>1574</v>
      </c>
      <c r="Q19" s="393" t="str">
        <f t="shared" si="2"/>
        <v/>
      </c>
    </row>
    <row r="20" spans="2:17" ht="30" customHeight="1">
      <c r="B20" s="743"/>
      <c r="C20" s="743"/>
      <c r="D20" s="387" t="s">
        <v>223</v>
      </c>
      <c r="E20" s="387" t="s">
        <v>224</v>
      </c>
      <c r="F20" s="388" t="str">
        <f t="shared" si="0"/>
        <v>/</v>
      </c>
      <c r="G20" s="389">
        <v>4</v>
      </c>
      <c r="H20" s="389">
        <v>2</v>
      </c>
      <c r="I20" s="389">
        <v>1</v>
      </c>
      <c r="J20" s="390"/>
      <c r="K20" s="391" t="str">
        <f t="shared" si="1"/>
        <v>/</v>
      </c>
      <c r="L20" s="761"/>
      <c r="M20" s="741"/>
      <c r="N20" s="742"/>
      <c r="O20" s="392" t="s">
        <v>1134</v>
      </c>
      <c r="P20" s="392" t="s">
        <v>1574</v>
      </c>
      <c r="Q20" s="393" t="str">
        <f t="shared" si="2"/>
        <v/>
      </c>
    </row>
    <row r="21" spans="2:17" ht="30" customHeight="1">
      <c r="B21" s="743"/>
      <c r="C21" s="743"/>
      <c r="D21" s="387" t="s">
        <v>225</v>
      </c>
      <c r="E21" s="387" t="s">
        <v>226</v>
      </c>
      <c r="F21" s="388" t="str">
        <f t="shared" si="0"/>
        <v>/</v>
      </c>
      <c r="G21" s="389">
        <v>6</v>
      </c>
      <c r="H21" s="389">
        <v>3</v>
      </c>
      <c r="I21" s="389">
        <v>1</v>
      </c>
      <c r="J21" s="390"/>
      <c r="K21" s="391" t="str">
        <f t="shared" si="1"/>
        <v>/</v>
      </c>
      <c r="L21" s="761"/>
      <c r="M21" s="741"/>
      <c r="N21" s="742"/>
      <c r="O21" s="392" t="s">
        <v>1573</v>
      </c>
      <c r="P21" s="392" t="s">
        <v>1574</v>
      </c>
      <c r="Q21" s="393" t="str">
        <f t="shared" si="2"/>
        <v/>
      </c>
    </row>
    <row r="22" spans="2:17" ht="30" customHeight="1">
      <c r="B22" s="743"/>
      <c r="C22" s="743"/>
      <c r="D22" s="387" t="s">
        <v>227</v>
      </c>
      <c r="E22" s="387" t="s">
        <v>228</v>
      </c>
      <c r="F22" s="388" t="str">
        <f t="shared" si="0"/>
        <v>/</v>
      </c>
      <c r="G22" s="389">
        <v>4</v>
      </c>
      <c r="H22" s="389">
        <v>2</v>
      </c>
      <c r="I22" s="389">
        <v>1</v>
      </c>
      <c r="J22" s="390"/>
      <c r="K22" s="391" t="str">
        <f t="shared" si="1"/>
        <v>/</v>
      </c>
      <c r="L22" s="761"/>
      <c r="M22" s="741"/>
      <c r="N22" s="742"/>
      <c r="O22" s="392" t="s">
        <v>1573</v>
      </c>
      <c r="P22" s="392" t="s">
        <v>1574</v>
      </c>
      <c r="Q22" s="393" t="str">
        <f t="shared" si="2"/>
        <v/>
      </c>
    </row>
    <row r="23" spans="2:17" ht="30" customHeight="1">
      <c r="B23" s="743"/>
      <c r="C23" s="743"/>
      <c r="D23" s="387" t="s">
        <v>229</v>
      </c>
      <c r="E23" s="387" t="s">
        <v>230</v>
      </c>
      <c r="F23" s="388" t="str">
        <f t="shared" si="0"/>
        <v>/</v>
      </c>
      <c r="G23" s="389">
        <v>8</v>
      </c>
      <c r="H23" s="389">
        <v>4</v>
      </c>
      <c r="I23" s="389">
        <v>2</v>
      </c>
      <c r="J23" s="390"/>
      <c r="K23" s="391" t="str">
        <f t="shared" si="1"/>
        <v>/</v>
      </c>
      <c r="L23" s="761"/>
      <c r="M23" s="741"/>
      <c r="N23" s="742"/>
      <c r="O23" s="392" t="s">
        <v>1573</v>
      </c>
      <c r="P23" s="392" t="s">
        <v>1574</v>
      </c>
      <c r="Q23" s="393" t="str">
        <f t="shared" si="2"/>
        <v/>
      </c>
    </row>
    <row r="24" spans="2:17" ht="30" customHeight="1">
      <c r="B24" s="743"/>
      <c r="C24" s="743"/>
      <c r="D24" s="387" t="s">
        <v>231</v>
      </c>
      <c r="E24" s="387" t="s">
        <v>232</v>
      </c>
      <c r="F24" s="388" t="str">
        <f t="shared" si="0"/>
        <v>/</v>
      </c>
      <c r="G24" s="389">
        <v>6</v>
      </c>
      <c r="H24" s="389">
        <v>3</v>
      </c>
      <c r="I24" s="389">
        <v>1</v>
      </c>
      <c r="J24" s="390"/>
      <c r="K24" s="391" t="str">
        <f t="shared" si="1"/>
        <v>/</v>
      </c>
      <c r="L24" s="761"/>
      <c r="M24" s="741"/>
      <c r="N24" s="742"/>
      <c r="O24" s="392" t="s">
        <v>1573</v>
      </c>
      <c r="P24" s="392" t="s">
        <v>1574</v>
      </c>
      <c r="Q24" s="393" t="str">
        <f t="shared" si="2"/>
        <v/>
      </c>
    </row>
    <row r="25" spans="2:17" ht="30" customHeight="1">
      <c r="B25" s="743"/>
      <c r="C25" s="743" t="s">
        <v>1578</v>
      </c>
      <c r="D25" s="387" t="s">
        <v>1579</v>
      </c>
      <c r="E25" s="387" t="s">
        <v>1580</v>
      </c>
      <c r="F25" s="388" t="str">
        <f t="shared" si="0"/>
        <v>/</v>
      </c>
      <c r="G25" s="389">
        <v>4</v>
      </c>
      <c r="H25" s="389">
        <v>2</v>
      </c>
      <c r="I25" s="389">
        <v>1</v>
      </c>
      <c r="J25" s="390"/>
      <c r="K25" s="391" t="str">
        <f t="shared" si="1"/>
        <v>/</v>
      </c>
      <c r="L25" s="761" t="str">
        <f>IF(COUNT(J25:J30)=0,"/",(SUM(F25:F30)-SUM(J25:J30))/SUM(F25:F30))</f>
        <v>/</v>
      </c>
      <c r="M25" s="741"/>
      <c r="N25" s="742"/>
      <c r="O25" s="392" t="s">
        <v>1134</v>
      </c>
      <c r="P25" s="392" t="s">
        <v>1404</v>
      </c>
      <c r="Q25" s="393" t="str">
        <f t="shared" si="2"/>
        <v/>
      </c>
    </row>
    <row r="26" spans="2:17" ht="30" customHeight="1">
      <c r="B26" s="743"/>
      <c r="C26" s="743"/>
      <c r="D26" s="387" t="s">
        <v>407</v>
      </c>
      <c r="E26" s="387" t="s">
        <v>1662</v>
      </c>
      <c r="F26" s="388" t="str">
        <f t="shared" si="0"/>
        <v>/</v>
      </c>
      <c r="G26" s="389">
        <v>4</v>
      </c>
      <c r="H26" s="389">
        <v>2</v>
      </c>
      <c r="I26" s="389">
        <v>1</v>
      </c>
      <c r="J26" s="390"/>
      <c r="K26" s="391" t="str">
        <f t="shared" si="1"/>
        <v>/</v>
      </c>
      <c r="L26" s="761"/>
      <c r="M26" s="741"/>
      <c r="N26" s="742"/>
      <c r="O26" s="392" t="s">
        <v>1134</v>
      </c>
      <c r="P26" s="392" t="s">
        <v>1574</v>
      </c>
      <c r="Q26" s="393" t="str">
        <f t="shared" si="2"/>
        <v/>
      </c>
    </row>
    <row r="27" spans="2:17" ht="30" customHeight="1">
      <c r="B27" s="743"/>
      <c r="C27" s="743"/>
      <c r="D27" s="387" t="s">
        <v>408</v>
      </c>
      <c r="E27" s="387" t="s">
        <v>1663</v>
      </c>
      <c r="F27" s="388" t="str">
        <f t="shared" si="0"/>
        <v>/</v>
      </c>
      <c r="G27" s="389">
        <v>4</v>
      </c>
      <c r="H27" s="389">
        <v>2</v>
      </c>
      <c r="I27" s="389">
        <v>1</v>
      </c>
      <c r="J27" s="390"/>
      <c r="K27" s="391" t="str">
        <f t="shared" si="1"/>
        <v>/</v>
      </c>
      <c r="L27" s="761"/>
      <c r="M27" s="741"/>
      <c r="N27" s="742"/>
      <c r="O27" s="392" t="s">
        <v>1134</v>
      </c>
      <c r="P27" s="392" t="s">
        <v>1574</v>
      </c>
      <c r="Q27" s="393" t="str">
        <f t="shared" si="2"/>
        <v/>
      </c>
    </row>
    <row r="28" spans="2:17" ht="30" customHeight="1">
      <c r="B28" s="743"/>
      <c r="C28" s="743"/>
      <c r="D28" s="387" t="s">
        <v>409</v>
      </c>
      <c r="E28" s="387" t="s">
        <v>1557</v>
      </c>
      <c r="F28" s="388" t="str">
        <f t="shared" si="0"/>
        <v>/</v>
      </c>
      <c r="G28" s="389">
        <v>4</v>
      </c>
      <c r="H28" s="389">
        <v>2</v>
      </c>
      <c r="I28" s="389">
        <v>1</v>
      </c>
      <c r="J28" s="390"/>
      <c r="K28" s="391" t="str">
        <f t="shared" si="1"/>
        <v>/</v>
      </c>
      <c r="L28" s="761"/>
      <c r="M28" s="741"/>
      <c r="N28" s="742"/>
      <c r="O28" s="392" t="s">
        <v>1134</v>
      </c>
      <c r="P28" s="392" t="s">
        <v>1404</v>
      </c>
      <c r="Q28" s="393" t="str">
        <f t="shared" si="2"/>
        <v/>
      </c>
    </row>
    <row r="29" spans="2:17" ht="30" customHeight="1">
      <c r="B29" s="743"/>
      <c r="C29" s="743"/>
      <c r="D29" s="387" t="s">
        <v>410</v>
      </c>
      <c r="E29" s="387" t="s">
        <v>717</v>
      </c>
      <c r="F29" s="388" t="str">
        <f t="shared" si="0"/>
        <v>/</v>
      </c>
      <c r="G29" s="389">
        <v>4</v>
      </c>
      <c r="H29" s="389">
        <v>2</v>
      </c>
      <c r="I29" s="389">
        <v>1</v>
      </c>
      <c r="J29" s="390"/>
      <c r="K29" s="391" t="str">
        <f t="shared" si="1"/>
        <v>/</v>
      </c>
      <c r="L29" s="761"/>
      <c r="M29" s="741"/>
      <c r="N29" s="742"/>
      <c r="O29" s="392" t="s">
        <v>1134</v>
      </c>
      <c r="P29" s="392" t="s">
        <v>1574</v>
      </c>
      <c r="Q29" s="393" t="str">
        <f t="shared" si="2"/>
        <v/>
      </c>
    </row>
    <row r="30" spans="2:17" ht="30" customHeight="1">
      <c r="B30" s="743"/>
      <c r="C30" s="743"/>
      <c r="D30" s="387" t="s">
        <v>411</v>
      </c>
      <c r="E30" s="387" t="s">
        <v>412</v>
      </c>
      <c r="F30" s="388" t="str">
        <f t="shared" si="0"/>
        <v>/</v>
      </c>
      <c r="G30" s="389">
        <v>4</v>
      </c>
      <c r="H30" s="389">
        <v>2</v>
      </c>
      <c r="I30" s="389">
        <v>1</v>
      </c>
      <c r="J30" s="390"/>
      <c r="K30" s="391" t="str">
        <f t="shared" si="1"/>
        <v>/</v>
      </c>
      <c r="L30" s="761"/>
      <c r="M30" s="741"/>
      <c r="N30" s="742"/>
      <c r="O30" s="392" t="s">
        <v>1134</v>
      </c>
      <c r="P30" s="392" t="s">
        <v>1404</v>
      </c>
      <c r="Q30" s="393" t="str">
        <f t="shared" si="2"/>
        <v/>
      </c>
    </row>
    <row r="31" spans="2:17" ht="30" customHeight="1">
      <c r="B31" s="743"/>
      <c r="C31" s="743" t="s">
        <v>897</v>
      </c>
      <c r="D31" s="387" t="s">
        <v>55</v>
      </c>
      <c r="E31" s="387" t="s">
        <v>56</v>
      </c>
      <c r="F31" s="388" t="str">
        <f t="shared" si="0"/>
        <v>/</v>
      </c>
      <c r="G31" s="389">
        <v>9</v>
      </c>
      <c r="H31" s="389">
        <v>6</v>
      </c>
      <c r="I31" s="389">
        <v>3</v>
      </c>
      <c r="J31" s="390"/>
      <c r="K31" s="391" t="str">
        <f t="shared" si="1"/>
        <v>/</v>
      </c>
      <c r="L31" s="761" t="str">
        <f>IF(COUNT(J31:J40)=0,"/",(SUM(F31:F40)-SUM(J31:J40))/SUM(F31:F40))</f>
        <v>/</v>
      </c>
      <c r="M31" s="741"/>
      <c r="N31" s="742"/>
      <c r="O31" s="392" t="s">
        <v>1400</v>
      </c>
      <c r="P31" s="392" t="s">
        <v>1404</v>
      </c>
      <c r="Q31" s="393" t="str">
        <f t="shared" si="2"/>
        <v/>
      </c>
    </row>
    <row r="32" spans="2:17" ht="30" customHeight="1">
      <c r="B32" s="743"/>
      <c r="C32" s="743"/>
      <c r="D32" s="387" t="s">
        <v>57</v>
      </c>
      <c r="E32" s="387" t="s">
        <v>1096</v>
      </c>
      <c r="F32" s="388" t="str">
        <f t="shared" si="0"/>
        <v>/</v>
      </c>
      <c r="G32" s="389">
        <v>9</v>
      </c>
      <c r="H32" s="389">
        <v>6</v>
      </c>
      <c r="I32" s="389">
        <v>3</v>
      </c>
      <c r="J32" s="390"/>
      <c r="K32" s="391" t="str">
        <f t="shared" si="1"/>
        <v>/</v>
      </c>
      <c r="L32" s="761"/>
      <c r="M32" s="741"/>
      <c r="N32" s="742"/>
      <c r="O32" s="392" t="s">
        <v>1400</v>
      </c>
      <c r="P32" s="392" t="s">
        <v>1505</v>
      </c>
      <c r="Q32" s="393" t="str">
        <f t="shared" si="2"/>
        <v/>
      </c>
    </row>
    <row r="33" spans="1:17" ht="30" customHeight="1">
      <c r="B33" s="743"/>
      <c r="C33" s="743"/>
      <c r="D33" s="387" t="s">
        <v>58</v>
      </c>
      <c r="E33" s="387" t="s">
        <v>59</v>
      </c>
      <c r="F33" s="388" t="str">
        <f t="shared" si="0"/>
        <v>/</v>
      </c>
      <c r="G33" s="389">
        <v>9</v>
      </c>
      <c r="H33" s="389">
        <v>6</v>
      </c>
      <c r="I33" s="389">
        <v>3</v>
      </c>
      <c r="J33" s="390"/>
      <c r="K33" s="391" t="str">
        <f t="shared" si="1"/>
        <v>/</v>
      </c>
      <c r="L33" s="761"/>
      <c r="M33" s="741"/>
      <c r="N33" s="742"/>
      <c r="O33" s="392" t="s">
        <v>1400</v>
      </c>
      <c r="P33" s="392" t="s">
        <v>3</v>
      </c>
      <c r="Q33" s="393" t="str">
        <f t="shared" si="2"/>
        <v/>
      </c>
    </row>
    <row r="34" spans="1:17" ht="30" customHeight="1">
      <c r="B34" s="743"/>
      <c r="C34" s="743"/>
      <c r="D34" s="387" t="s">
        <v>718</v>
      </c>
      <c r="E34" s="387" t="s">
        <v>1097</v>
      </c>
      <c r="F34" s="388" t="str">
        <f t="shared" si="0"/>
        <v>/</v>
      </c>
      <c r="G34" s="389">
        <v>9</v>
      </c>
      <c r="H34" s="389">
        <v>6</v>
      </c>
      <c r="I34" s="389">
        <v>3</v>
      </c>
      <c r="J34" s="390"/>
      <c r="K34" s="391" t="str">
        <f t="shared" si="1"/>
        <v>/</v>
      </c>
      <c r="L34" s="761"/>
      <c r="M34" s="741"/>
      <c r="N34" s="742"/>
      <c r="O34" s="392" t="s">
        <v>1400</v>
      </c>
      <c r="P34" s="392" t="s">
        <v>1404</v>
      </c>
      <c r="Q34" s="393" t="str">
        <f t="shared" si="2"/>
        <v/>
      </c>
    </row>
    <row r="35" spans="1:17" ht="30" customHeight="1">
      <c r="B35" s="743"/>
      <c r="C35" s="743"/>
      <c r="D35" s="387" t="s">
        <v>719</v>
      </c>
      <c r="E35" s="387" t="s">
        <v>1116</v>
      </c>
      <c r="F35" s="388" t="str">
        <f t="shared" si="0"/>
        <v>/</v>
      </c>
      <c r="G35" s="389">
        <v>9</v>
      </c>
      <c r="H35" s="389">
        <v>6</v>
      </c>
      <c r="I35" s="389">
        <v>3</v>
      </c>
      <c r="J35" s="390"/>
      <c r="K35" s="391" t="str">
        <f t="shared" si="1"/>
        <v>/</v>
      </c>
      <c r="L35" s="761"/>
      <c r="M35" s="741"/>
      <c r="N35" s="742"/>
      <c r="O35" s="392" t="s">
        <v>1400</v>
      </c>
      <c r="P35" s="392" t="s">
        <v>1404</v>
      </c>
      <c r="Q35" s="393" t="str">
        <f t="shared" si="2"/>
        <v/>
      </c>
    </row>
    <row r="36" spans="1:17" ht="30" customHeight="1">
      <c r="B36" s="743"/>
      <c r="C36" s="743"/>
      <c r="D36" s="387" t="s">
        <v>720</v>
      </c>
      <c r="E36" s="387" t="s">
        <v>62</v>
      </c>
      <c r="F36" s="388" t="str">
        <f t="shared" si="0"/>
        <v>/</v>
      </c>
      <c r="G36" s="389">
        <v>9</v>
      </c>
      <c r="H36" s="389">
        <v>6</v>
      </c>
      <c r="I36" s="389">
        <v>3</v>
      </c>
      <c r="J36" s="390"/>
      <c r="K36" s="391" t="str">
        <f t="shared" si="1"/>
        <v>/</v>
      </c>
      <c r="L36" s="761"/>
      <c r="M36" s="741"/>
      <c r="N36" s="742"/>
      <c r="O36" s="392" t="s">
        <v>1400</v>
      </c>
      <c r="P36" s="392" t="s">
        <v>1404</v>
      </c>
      <c r="Q36" s="393" t="str">
        <f t="shared" si="2"/>
        <v/>
      </c>
    </row>
    <row r="37" spans="1:17" ht="30" customHeight="1">
      <c r="B37" s="743"/>
      <c r="C37" s="743"/>
      <c r="D37" s="387" t="s">
        <v>721</v>
      </c>
      <c r="E37" s="387" t="s">
        <v>722</v>
      </c>
      <c r="F37" s="388" t="str">
        <f t="shared" si="0"/>
        <v>/</v>
      </c>
      <c r="G37" s="389">
        <v>9</v>
      </c>
      <c r="H37" s="389">
        <v>6</v>
      </c>
      <c r="I37" s="389">
        <v>3</v>
      </c>
      <c r="J37" s="390"/>
      <c r="K37" s="391" t="str">
        <f t="shared" si="1"/>
        <v>/</v>
      </c>
      <c r="L37" s="761"/>
      <c r="M37" s="741"/>
      <c r="N37" s="742"/>
      <c r="O37" s="392" t="s">
        <v>1400</v>
      </c>
      <c r="P37" s="392" t="s">
        <v>1404</v>
      </c>
      <c r="Q37" s="393" t="str">
        <f t="shared" si="2"/>
        <v/>
      </c>
    </row>
    <row r="38" spans="1:17" ht="30" customHeight="1">
      <c r="B38" s="743"/>
      <c r="C38" s="743"/>
      <c r="D38" s="387" t="s">
        <v>884</v>
      </c>
      <c r="E38" s="387" t="s">
        <v>1114</v>
      </c>
      <c r="F38" s="388" t="str">
        <f t="shared" si="0"/>
        <v>/</v>
      </c>
      <c r="G38" s="389">
        <v>9</v>
      </c>
      <c r="H38" s="389">
        <v>6</v>
      </c>
      <c r="I38" s="389">
        <v>3</v>
      </c>
      <c r="J38" s="390"/>
      <c r="K38" s="391" t="str">
        <f t="shared" si="1"/>
        <v>/</v>
      </c>
      <c r="L38" s="761"/>
      <c r="M38" s="741"/>
      <c r="N38" s="742"/>
      <c r="O38" s="392" t="s">
        <v>1400</v>
      </c>
      <c r="P38" s="392" t="s">
        <v>1404</v>
      </c>
      <c r="Q38" s="393" t="str">
        <f t="shared" si="2"/>
        <v/>
      </c>
    </row>
    <row r="39" spans="1:17" ht="30" customHeight="1">
      <c r="B39" s="743"/>
      <c r="C39" s="743"/>
      <c r="D39" s="387" t="s">
        <v>105</v>
      </c>
      <c r="E39" s="387" t="s">
        <v>1117</v>
      </c>
      <c r="F39" s="388" t="str">
        <f t="shared" si="0"/>
        <v>/</v>
      </c>
      <c r="G39" s="389">
        <v>4</v>
      </c>
      <c r="H39" s="389">
        <v>2</v>
      </c>
      <c r="I39" s="389">
        <v>1</v>
      </c>
      <c r="J39" s="390"/>
      <c r="K39" s="391" t="str">
        <f t="shared" si="1"/>
        <v>/</v>
      </c>
      <c r="L39" s="761"/>
      <c r="M39" s="741"/>
      <c r="N39" s="742"/>
      <c r="O39" s="392" t="s">
        <v>1400</v>
      </c>
      <c r="P39" s="392" t="s">
        <v>1404</v>
      </c>
      <c r="Q39" s="393" t="str">
        <f t="shared" si="2"/>
        <v/>
      </c>
    </row>
    <row r="40" spans="1:17" ht="30" customHeight="1">
      <c r="B40" s="743"/>
      <c r="C40" s="743"/>
      <c r="D40" s="387" t="s">
        <v>197</v>
      </c>
      <c r="E40" s="387" t="s">
        <v>1098</v>
      </c>
      <c r="F40" s="388" t="str">
        <f t="shared" si="0"/>
        <v>/</v>
      </c>
      <c r="G40" s="389">
        <v>9</v>
      </c>
      <c r="H40" s="389">
        <v>6</v>
      </c>
      <c r="I40" s="389">
        <v>3</v>
      </c>
      <c r="J40" s="390"/>
      <c r="K40" s="391" t="str">
        <f t="shared" si="1"/>
        <v>/</v>
      </c>
      <c r="L40" s="761"/>
      <c r="M40" s="741"/>
      <c r="N40" s="742"/>
      <c r="O40" s="392" t="s">
        <v>1134</v>
      </c>
      <c r="P40" s="392" t="s">
        <v>1404</v>
      </c>
      <c r="Q40" s="393" t="str">
        <f t="shared" si="2"/>
        <v/>
      </c>
    </row>
    <row r="41" spans="1:17" ht="30" customHeight="1">
      <c r="B41" s="743"/>
      <c r="C41" s="395" t="s">
        <v>899</v>
      </c>
      <c r="D41" s="387" t="s">
        <v>901</v>
      </c>
      <c r="E41" s="387" t="s">
        <v>111</v>
      </c>
      <c r="F41" s="388" t="str">
        <f t="shared" si="0"/>
        <v>/</v>
      </c>
      <c r="G41" s="389">
        <v>6</v>
      </c>
      <c r="H41" s="389">
        <v>4</v>
      </c>
      <c r="I41" s="389">
        <v>2</v>
      </c>
      <c r="J41" s="390"/>
      <c r="K41" s="391" t="str">
        <f t="shared" si="1"/>
        <v>/</v>
      </c>
      <c r="L41" s="396" t="str">
        <f>K41</f>
        <v>/</v>
      </c>
      <c r="M41" s="741"/>
      <c r="N41" s="742"/>
      <c r="O41" s="392" t="s">
        <v>1134</v>
      </c>
      <c r="P41" s="392" t="s">
        <v>1404</v>
      </c>
      <c r="Q41" s="393" t="str">
        <f t="shared" si="2"/>
        <v/>
      </c>
    </row>
    <row r="42" spans="1:17" ht="30" customHeight="1">
      <c r="B42" s="743"/>
      <c r="C42" s="395" t="s">
        <v>903</v>
      </c>
      <c r="D42" s="387" t="s">
        <v>905</v>
      </c>
      <c r="E42" s="387" t="s">
        <v>270</v>
      </c>
      <c r="F42" s="388" t="str">
        <f t="shared" si="0"/>
        <v>/</v>
      </c>
      <c r="G42" s="389">
        <v>9</v>
      </c>
      <c r="H42" s="389">
        <v>6</v>
      </c>
      <c r="I42" s="389">
        <v>3</v>
      </c>
      <c r="J42" s="390"/>
      <c r="K42" s="391" t="str">
        <f t="shared" si="1"/>
        <v>/</v>
      </c>
      <c r="L42" s="396" t="str">
        <f t="shared" ref="L42:L45" si="3">K42</f>
        <v>/</v>
      </c>
      <c r="M42" s="741"/>
      <c r="N42" s="742"/>
      <c r="O42" s="392" t="s">
        <v>1134</v>
      </c>
      <c r="P42" s="392" t="s">
        <v>1404</v>
      </c>
      <c r="Q42" s="393" t="str">
        <f t="shared" si="2"/>
        <v/>
      </c>
    </row>
    <row r="43" spans="1:17" ht="30" customHeight="1">
      <c r="B43" s="743"/>
      <c r="C43" s="395" t="s">
        <v>906</v>
      </c>
      <c r="D43" s="387" t="s">
        <v>908</v>
      </c>
      <c r="E43" s="397" t="s">
        <v>1099</v>
      </c>
      <c r="F43" s="388" t="str">
        <f t="shared" si="0"/>
        <v>/</v>
      </c>
      <c r="G43" s="389">
        <v>9</v>
      </c>
      <c r="H43" s="389">
        <v>6</v>
      </c>
      <c r="I43" s="389">
        <v>3</v>
      </c>
      <c r="J43" s="390"/>
      <c r="K43" s="391" t="str">
        <f t="shared" si="1"/>
        <v>/</v>
      </c>
      <c r="L43" s="396" t="str">
        <f t="shared" si="3"/>
        <v>/</v>
      </c>
      <c r="M43" s="741"/>
      <c r="N43" s="742"/>
      <c r="O43" s="392" t="s">
        <v>1134</v>
      </c>
      <c r="P43" s="392" t="s">
        <v>1404</v>
      </c>
      <c r="Q43" s="393" t="str">
        <f t="shared" si="2"/>
        <v/>
      </c>
    </row>
    <row r="44" spans="1:17" ht="30" customHeight="1">
      <c r="B44" s="743"/>
      <c r="C44" s="395" t="s">
        <v>909</v>
      </c>
      <c r="D44" s="387" t="s">
        <v>723</v>
      </c>
      <c r="E44" s="387" t="s">
        <v>202</v>
      </c>
      <c r="F44" s="388" t="str">
        <f t="shared" si="0"/>
        <v>/</v>
      </c>
      <c r="G44" s="389">
        <v>9</v>
      </c>
      <c r="H44" s="389">
        <v>6</v>
      </c>
      <c r="I44" s="389">
        <v>3</v>
      </c>
      <c r="J44" s="390"/>
      <c r="K44" s="391" t="str">
        <f t="shared" si="1"/>
        <v>/</v>
      </c>
      <c r="L44" s="396" t="str">
        <f t="shared" si="3"/>
        <v>/</v>
      </c>
      <c r="M44" s="741"/>
      <c r="N44" s="742"/>
      <c r="O44" s="392" t="s">
        <v>1134</v>
      </c>
      <c r="P44" s="392" t="s">
        <v>1404</v>
      </c>
      <c r="Q44" s="393" t="str">
        <f t="shared" si="2"/>
        <v/>
      </c>
    </row>
    <row r="45" spans="1:17" ht="30" customHeight="1">
      <c r="B45" s="743"/>
      <c r="C45" s="395" t="s">
        <v>1134</v>
      </c>
      <c r="D45" s="387" t="s">
        <v>1135</v>
      </c>
      <c r="E45" s="387" t="s">
        <v>1136</v>
      </c>
      <c r="F45" s="388" t="str">
        <f t="shared" si="0"/>
        <v>/</v>
      </c>
      <c r="G45" s="389">
        <v>9</v>
      </c>
      <c r="H45" s="389">
        <v>6</v>
      </c>
      <c r="I45" s="389">
        <v>3</v>
      </c>
      <c r="J45" s="390"/>
      <c r="K45" s="391" t="str">
        <f t="shared" si="1"/>
        <v>/</v>
      </c>
      <c r="L45" s="396" t="str">
        <f t="shared" si="3"/>
        <v>/</v>
      </c>
      <c r="M45" s="741"/>
      <c r="N45" s="742"/>
      <c r="O45" s="392" t="s">
        <v>1134</v>
      </c>
      <c r="P45" s="392" t="s">
        <v>1404</v>
      </c>
      <c r="Q45" s="393" t="str">
        <f t="shared" si="2"/>
        <v/>
      </c>
    </row>
    <row r="46" spans="1:17" ht="30" customHeight="1">
      <c r="B46" s="743"/>
      <c r="C46" s="743" t="s">
        <v>912</v>
      </c>
      <c r="D46" s="387" t="s">
        <v>418</v>
      </c>
      <c r="E46" s="387" t="s">
        <v>394</v>
      </c>
      <c r="F46" s="388" t="str">
        <f t="shared" si="0"/>
        <v>/</v>
      </c>
      <c r="G46" s="389">
        <v>4</v>
      </c>
      <c r="H46" s="389">
        <v>2</v>
      </c>
      <c r="I46" s="389">
        <v>1</v>
      </c>
      <c r="J46" s="398"/>
      <c r="K46" s="391" t="str">
        <f t="shared" si="1"/>
        <v>/</v>
      </c>
      <c r="L46" s="761" t="str">
        <f>IF(COUNT(J46:J52)=0,"/",(SUM(F46:F52)-SUM(J46:J52))/SUM(F46:F52))</f>
        <v>/</v>
      </c>
      <c r="M46" s="741"/>
      <c r="N46" s="742"/>
      <c r="O46" s="392" t="s">
        <v>1401</v>
      </c>
      <c r="P46" s="392" t="s">
        <v>1404</v>
      </c>
      <c r="Q46" s="393" t="str">
        <f t="shared" si="2"/>
        <v/>
      </c>
    </row>
    <row r="47" spans="1:17" s="375" customFormat="1" ht="30" customHeight="1">
      <c r="A47" s="376"/>
      <c r="B47" s="743"/>
      <c r="C47" s="743"/>
      <c r="D47" s="387" t="s">
        <v>1100</v>
      </c>
      <c r="E47" s="387" t="s">
        <v>396</v>
      </c>
      <c r="F47" s="388" t="str">
        <f t="shared" si="0"/>
        <v>/</v>
      </c>
      <c r="G47" s="389">
        <v>4</v>
      </c>
      <c r="H47" s="389">
        <v>2</v>
      </c>
      <c r="I47" s="389">
        <v>1</v>
      </c>
      <c r="J47" s="398"/>
      <c r="K47" s="391" t="str">
        <f t="shared" si="1"/>
        <v>/</v>
      </c>
      <c r="L47" s="761"/>
      <c r="M47" s="741"/>
      <c r="N47" s="742"/>
      <c r="O47" s="392" t="s">
        <v>1401</v>
      </c>
      <c r="P47" s="392" t="s">
        <v>1404</v>
      </c>
      <c r="Q47" s="393" t="str">
        <f t="shared" si="2"/>
        <v/>
      </c>
    </row>
    <row r="48" spans="1:17" s="375" customFormat="1" ht="30" customHeight="1">
      <c r="A48" s="376"/>
      <c r="B48" s="743"/>
      <c r="C48" s="743"/>
      <c r="D48" s="387" t="s">
        <v>725</v>
      </c>
      <c r="E48" s="387" t="s">
        <v>1101</v>
      </c>
      <c r="F48" s="388" t="str">
        <f t="shared" si="0"/>
        <v>/</v>
      </c>
      <c r="G48" s="389">
        <v>4</v>
      </c>
      <c r="H48" s="389">
        <v>2</v>
      </c>
      <c r="I48" s="389">
        <v>1</v>
      </c>
      <c r="J48" s="398"/>
      <c r="K48" s="391" t="str">
        <f t="shared" si="1"/>
        <v>/</v>
      </c>
      <c r="L48" s="761"/>
      <c r="M48" s="741"/>
      <c r="N48" s="742"/>
      <c r="O48" s="392" t="s">
        <v>1401</v>
      </c>
      <c r="P48" s="392" t="s">
        <v>1404</v>
      </c>
      <c r="Q48" s="393" t="str">
        <f t="shared" si="2"/>
        <v/>
      </c>
    </row>
    <row r="49" spans="1:17" s="375" customFormat="1" ht="30" customHeight="1">
      <c r="A49" s="376"/>
      <c r="B49" s="743"/>
      <c r="C49" s="743"/>
      <c r="D49" s="387" t="s">
        <v>398</v>
      </c>
      <c r="E49" s="387" t="s">
        <v>399</v>
      </c>
      <c r="F49" s="388" t="str">
        <f t="shared" si="0"/>
        <v>/</v>
      </c>
      <c r="G49" s="389">
        <v>4</v>
      </c>
      <c r="H49" s="389">
        <v>2</v>
      </c>
      <c r="I49" s="389">
        <v>1</v>
      </c>
      <c r="J49" s="398"/>
      <c r="K49" s="391" t="str">
        <f t="shared" si="1"/>
        <v>/</v>
      </c>
      <c r="L49" s="761"/>
      <c r="M49" s="741"/>
      <c r="N49" s="742"/>
      <c r="O49" s="392" t="s">
        <v>1401</v>
      </c>
      <c r="P49" s="392" t="s">
        <v>1404</v>
      </c>
      <c r="Q49" s="393" t="str">
        <f t="shared" si="2"/>
        <v/>
      </c>
    </row>
    <row r="50" spans="1:17" s="375" customFormat="1" ht="30" customHeight="1">
      <c r="A50" s="376"/>
      <c r="B50" s="743"/>
      <c r="C50" s="743"/>
      <c r="D50" s="387" t="s">
        <v>726</v>
      </c>
      <c r="E50" s="387" t="s">
        <v>727</v>
      </c>
      <c r="F50" s="388" t="str">
        <f t="shared" si="0"/>
        <v>/</v>
      </c>
      <c r="G50" s="389">
        <v>4</v>
      </c>
      <c r="H50" s="389">
        <v>2</v>
      </c>
      <c r="I50" s="389">
        <v>1</v>
      </c>
      <c r="J50" s="398"/>
      <c r="K50" s="391" t="str">
        <f t="shared" si="1"/>
        <v>/</v>
      </c>
      <c r="L50" s="761"/>
      <c r="M50" s="741"/>
      <c r="N50" s="742"/>
      <c r="O50" s="392" t="s">
        <v>1401</v>
      </c>
      <c r="P50" s="392" t="s">
        <v>1404</v>
      </c>
      <c r="Q50" s="393" t="str">
        <f t="shared" si="2"/>
        <v/>
      </c>
    </row>
    <row r="51" spans="1:17" s="375" customFormat="1" ht="30" customHeight="1">
      <c r="A51" s="376"/>
      <c r="B51" s="743"/>
      <c r="C51" s="743"/>
      <c r="D51" s="387" t="s">
        <v>401</v>
      </c>
      <c r="E51" s="387" t="s">
        <v>728</v>
      </c>
      <c r="F51" s="388" t="str">
        <f t="shared" si="0"/>
        <v>/</v>
      </c>
      <c r="G51" s="389">
        <v>4</v>
      </c>
      <c r="H51" s="389">
        <v>2</v>
      </c>
      <c r="I51" s="389">
        <v>1</v>
      </c>
      <c r="J51" s="398"/>
      <c r="K51" s="391" t="str">
        <f t="shared" si="1"/>
        <v>/</v>
      </c>
      <c r="L51" s="761"/>
      <c r="M51" s="741"/>
      <c r="N51" s="742"/>
      <c r="O51" s="392" t="s">
        <v>1401</v>
      </c>
      <c r="P51" s="392" t="s">
        <v>1404</v>
      </c>
      <c r="Q51" s="393" t="str">
        <f t="shared" si="2"/>
        <v/>
      </c>
    </row>
    <row r="52" spans="1:17" s="375" customFormat="1" ht="30" customHeight="1">
      <c r="A52" s="376"/>
      <c r="B52" s="743"/>
      <c r="C52" s="743"/>
      <c r="D52" s="387" t="s">
        <v>729</v>
      </c>
      <c r="E52" s="387" t="s">
        <v>730</v>
      </c>
      <c r="F52" s="388" t="str">
        <f t="shared" si="0"/>
        <v>/</v>
      </c>
      <c r="G52" s="389">
        <v>4</v>
      </c>
      <c r="H52" s="389">
        <v>2</v>
      </c>
      <c r="I52" s="389">
        <v>1</v>
      </c>
      <c r="J52" s="398"/>
      <c r="K52" s="391" t="str">
        <f t="shared" si="1"/>
        <v>/</v>
      </c>
      <c r="L52" s="761"/>
      <c r="M52" s="741"/>
      <c r="N52" s="742"/>
      <c r="O52" s="392" t="s">
        <v>1401</v>
      </c>
      <c r="P52" s="392" t="s">
        <v>1404</v>
      </c>
      <c r="Q52" s="393" t="str">
        <f t="shared" si="2"/>
        <v/>
      </c>
    </row>
    <row r="53" spans="1:17" s="375" customFormat="1" ht="30" customHeight="1">
      <c r="A53" s="376"/>
      <c r="B53" s="743"/>
      <c r="C53" s="744" t="s">
        <v>731</v>
      </c>
      <c r="D53" s="399" t="s">
        <v>732</v>
      </c>
      <c r="E53" s="399" t="s">
        <v>880</v>
      </c>
      <c r="F53" s="388" t="str">
        <f t="shared" si="0"/>
        <v>/</v>
      </c>
      <c r="G53" s="400">
        <v>8</v>
      </c>
      <c r="H53" s="400">
        <v>4</v>
      </c>
      <c r="I53" s="400">
        <v>2</v>
      </c>
      <c r="J53" s="401"/>
      <c r="K53" s="391" t="str">
        <f t="shared" si="1"/>
        <v>/</v>
      </c>
      <c r="L53" s="761" t="str">
        <f>IF(COUNT(J53:J57)=0,"/",(SUM(F53:F57)-SUM(J53:J57))/SUM(F53:F57))</f>
        <v>/</v>
      </c>
      <c r="M53" s="741"/>
      <c r="N53" s="742"/>
      <c r="O53" s="392" t="s">
        <v>1401</v>
      </c>
      <c r="P53" s="392" t="s">
        <v>1404</v>
      </c>
      <c r="Q53" s="393" t="str">
        <f t="shared" si="2"/>
        <v/>
      </c>
    </row>
    <row r="54" spans="1:17" s="375" customFormat="1" ht="30" customHeight="1">
      <c r="A54" s="376"/>
      <c r="B54" s="743"/>
      <c r="C54" s="744"/>
      <c r="D54" s="399" t="s">
        <v>733</v>
      </c>
      <c r="E54" s="399" t="s">
        <v>734</v>
      </c>
      <c r="F54" s="388" t="str">
        <f t="shared" si="0"/>
        <v>/</v>
      </c>
      <c r="G54" s="400">
        <v>8</v>
      </c>
      <c r="H54" s="400">
        <v>4</v>
      </c>
      <c r="I54" s="400">
        <v>2</v>
      </c>
      <c r="J54" s="401"/>
      <c r="K54" s="391" t="str">
        <f t="shared" si="1"/>
        <v>/</v>
      </c>
      <c r="L54" s="761"/>
      <c r="M54" s="741"/>
      <c r="N54" s="742"/>
      <c r="O54" s="392" t="s">
        <v>1134</v>
      </c>
      <c r="P54" s="392" t="s">
        <v>1404</v>
      </c>
      <c r="Q54" s="393" t="str">
        <f t="shared" si="2"/>
        <v/>
      </c>
    </row>
    <row r="55" spans="1:17" s="375" customFormat="1" ht="30" customHeight="1">
      <c r="A55" s="376"/>
      <c r="B55" s="743"/>
      <c r="C55" s="744"/>
      <c r="D55" s="399" t="s">
        <v>735</v>
      </c>
      <c r="E55" s="399" t="s">
        <v>736</v>
      </c>
      <c r="F55" s="388" t="str">
        <f t="shared" si="0"/>
        <v>/</v>
      </c>
      <c r="G55" s="400">
        <v>8</v>
      </c>
      <c r="H55" s="400">
        <v>4</v>
      </c>
      <c r="I55" s="400">
        <v>2</v>
      </c>
      <c r="J55" s="401"/>
      <c r="K55" s="391" t="str">
        <f t="shared" si="1"/>
        <v>/</v>
      </c>
      <c r="L55" s="761"/>
      <c r="M55" s="741"/>
      <c r="N55" s="742"/>
      <c r="O55" s="392" t="s">
        <v>1134</v>
      </c>
      <c r="P55" s="392" t="s">
        <v>1404</v>
      </c>
      <c r="Q55" s="393" t="str">
        <f t="shared" si="2"/>
        <v/>
      </c>
    </row>
    <row r="56" spans="1:17" s="375" customFormat="1" ht="30" customHeight="1">
      <c r="A56" s="376"/>
      <c r="B56" s="743"/>
      <c r="C56" s="744"/>
      <c r="D56" s="399" t="s">
        <v>292</v>
      </c>
      <c r="E56" s="399" t="s">
        <v>737</v>
      </c>
      <c r="F56" s="388" t="str">
        <f t="shared" si="0"/>
        <v>/</v>
      </c>
      <c r="G56" s="400">
        <v>8</v>
      </c>
      <c r="H56" s="400">
        <v>4</v>
      </c>
      <c r="I56" s="400">
        <v>2</v>
      </c>
      <c r="J56" s="401"/>
      <c r="K56" s="391" t="str">
        <f t="shared" si="1"/>
        <v>/</v>
      </c>
      <c r="L56" s="761"/>
      <c r="M56" s="741"/>
      <c r="N56" s="742"/>
      <c r="O56" s="392" t="s">
        <v>1134</v>
      </c>
      <c r="P56" s="392" t="s">
        <v>1404</v>
      </c>
      <c r="Q56" s="393" t="str">
        <f t="shared" si="2"/>
        <v/>
      </c>
    </row>
    <row r="57" spans="1:17" s="375" customFormat="1" ht="30" customHeight="1">
      <c r="A57" s="376"/>
      <c r="B57" s="743"/>
      <c r="C57" s="744"/>
      <c r="D57" s="399" t="s">
        <v>738</v>
      </c>
      <c r="E57" s="399" t="s">
        <v>739</v>
      </c>
      <c r="F57" s="388" t="str">
        <f t="shared" si="0"/>
        <v>/</v>
      </c>
      <c r="G57" s="400">
        <v>8</v>
      </c>
      <c r="H57" s="400">
        <v>4</v>
      </c>
      <c r="I57" s="400">
        <v>2</v>
      </c>
      <c r="J57" s="401"/>
      <c r="K57" s="391" t="str">
        <f t="shared" si="1"/>
        <v>/</v>
      </c>
      <c r="L57" s="761"/>
      <c r="M57" s="741"/>
      <c r="N57" s="742"/>
      <c r="O57" s="392" t="s">
        <v>1134</v>
      </c>
      <c r="P57" s="392" t="s">
        <v>1404</v>
      </c>
      <c r="Q57" s="393" t="str">
        <f t="shared" si="2"/>
        <v/>
      </c>
    </row>
    <row r="58" spans="1:17" s="375" customFormat="1" ht="30" customHeight="1">
      <c r="A58" s="376"/>
      <c r="B58" s="743"/>
      <c r="C58" s="743" t="s">
        <v>740</v>
      </c>
      <c r="D58" s="387" t="s">
        <v>98</v>
      </c>
      <c r="E58" s="402" t="s">
        <v>99</v>
      </c>
      <c r="F58" s="388" t="str">
        <f t="shared" si="0"/>
        <v>/</v>
      </c>
      <c r="G58" s="389">
        <v>9</v>
      </c>
      <c r="H58" s="389">
        <v>6</v>
      </c>
      <c r="I58" s="389">
        <v>3</v>
      </c>
      <c r="J58" s="390"/>
      <c r="K58" s="391" t="str">
        <f t="shared" si="1"/>
        <v>/</v>
      </c>
      <c r="L58" s="761" t="str">
        <f>IF(COUNT(J58:J63)=0,"/",(SUM(F58:F63)-SUM(J58:J63))/SUM(F58:F63))</f>
        <v>/</v>
      </c>
      <c r="M58" s="741"/>
      <c r="N58" s="742"/>
      <c r="O58" s="392" t="s">
        <v>1400</v>
      </c>
      <c r="P58" s="392" t="s">
        <v>1404</v>
      </c>
      <c r="Q58" s="393" t="str">
        <f t="shared" si="2"/>
        <v/>
      </c>
    </row>
    <row r="59" spans="1:17" s="375" customFormat="1" ht="30" customHeight="1">
      <c r="A59" s="376"/>
      <c r="B59" s="743"/>
      <c r="C59" s="743"/>
      <c r="D59" s="387" t="s">
        <v>741</v>
      </c>
      <c r="E59" s="402" t="s">
        <v>1118</v>
      </c>
      <c r="F59" s="388" t="str">
        <f t="shared" si="0"/>
        <v>/</v>
      </c>
      <c r="G59" s="389">
        <v>9</v>
      </c>
      <c r="H59" s="389">
        <v>6</v>
      </c>
      <c r="I59" s="389">
        <v>3</v>
      </c>
      <c r="J59" s="390"/>
      <c r="K59" s="391" t="str">
        <f t="shared" si="1"/>
        <v>/</v>
      </c>
      <c r="L59" s="761"/>
      <c r="M59" s="741"/>
      <c r="N59" s="742"/>
      <c r="O59" s="392" t="s">
        <v>1400</v>
      </c>
      <c r="P59" s="392" t="s">
        <v>1404</v>
      </c>
      <c r="Q59" s="393" t="str">
        <f t="shared" si="2"/>
        <v/>
      </c>
    </row>
    <row r="60" spans="1:17" s="375" customFormat="1" ht="30" customHeight="1">
      <c r="A60" s="376"/>
      <c r="B60" s="743"/>
      <c r="C60" s="743"/>
      <c r="D60" s="387" t="s">
        <v>101</v>
      </c>
      <c r="E60" s="402" t="s">
        <v>1102</v>
      </c>
      <c r="F60" s="388" t="str">
        <f t="shared" si="0"/>
        <v>/</v>
      </c>
      <c r="G60" s="389">
        <v>9</v>
      </c>
      <c r="H60" s="389">
        <v>6</v>
      </c>
      <c r="I60" s="389">
        <v>3</v>
      </c>
      <c r="J60" s="390"/>
      <c r="K60" s="391" t="str">
        <f t="shared" si="1"/>
        <v>/</v>
      </c>
      <c r="L60" s="761"/>
      <c r="M60" s="741"/>
      <c r="N60" s="742"/>
      <c r="O60" s="392" t="s">
        <v>1400</v>
      </c>
      <c r="P60" s="392" t="s">
        <v>1404</v>
      </c>
      <c r="Q60" s="393" t="str">
        <f t="shared" si="2"/>
        <v/>
      </c>
    </row>
    <row r="61" spans="1:17" s="375" customFormat="1" ht="30" customHeight="1">
      <c r="A61" s="376"/>
      <c r="B61" s="743"/>
      <c r="C61" s="743"/>
      <c r="D61" s="387" t="s">
        <v>102</v>
      </c>
      <c r="E61" s="402" t="s">
        <v>742</v>
      </c>
      <c r="F61" s="388" t="str">
        <f t="shared" si="0"/>
        <v>/</v>
      </c>
      <c r="G61" s="389">
        <v>6</v>
      </c>
      <c r="H61" s="389">
        <v>4</v>
      </c>
      <c r="I61" s="389">
        <v>2</v>
      </c>
      <c r="J61" s="390"/>
      <c r="K61" s="391" t="str">
        <f t="shared" si="1"/>
        <v>/</v>
      </c>
      <c r="L61" s="761"/>
      <c r="M61" s="741"/>
      <c r="N61" s="742"/>
      <c r="O61" s="392" t="s">
        <v>1400</v>
      </c>
      <c r="P61" s="392" t="s">
        <v>1404</v>
      </c>
      <c r="Q61" s="393" t="str">
        <f t="shared" si="2"/>
        <v/>
      </c>
    </row>
    <row r="62" spans="1:17" s="375" customFormat="1" ht="30" customHeight="1">
      <c r="A62" s="376"/>
      <c r="B62" s="743"/>
      <c r="C62" s="743"/>
      <c r="D62" s="387" t="s">
        <v>104</v>
      </c>
      <c r="E62" s="387" t="s">
        <v>1115</v>
      </c>
      <c r="F62" s="388" t="str">
        <f t="shared" si="0"/>
        <v>/</v>
      </c>
      <c r="G62" s="389">
        <v>9</v>
      </c>
      <c r="H62" s="389">
        <v>6</v>
      </c>
      <c r="I62" s="389">
        <v>3</v>
      </c>
      <c r="J62" s="390"/>
      <c r="K62" s="391" t="str">
        <f t="shared" si="1"/>
        <v>/</v>
      </c>
      <c r="L62" s="761"/>
      <c r="M62" s="741"/>
      <c r="N62" s="742"/>
      <c r="O62" s="392" t="s">
        <v>1400</v>
      </c>
      <c r="P62" s="392" t="s">
        <v>1404</v>
      </c>
      <c r="Q62" s="393" t="str">
        <f t="shared" si="2"/>
        <v/>
      </c>
    </row>
    <row r="63" spans="1:17" s="375" customFormat="1" ht="30" customHeight="1">
      <c r="A63" s="376"/>
      <c r="B63" s="743"/>
      <c r="C63" s="743"/>
      <c r="D63" s="387" t="s">
        <v>105</v>
      </c>
      <c r="E63" s="387" t="s">
        <v>1567</v>
      </c>
      <c r="F63" s="388" t="str">
        <f t="shared" si="0"/>
        <v>/</v>
      </c>
      <c r="G63" s="389">
        <v>4</v>
      </c>
      <c r="H63" s="389">
        <v>2</v>
      </c>
      <c r="I63" s="389">
        <v>1</v>
      </c>
      <c r="J63" s="390"/>
      <c r="K63" s="391" t="str">
        <f t="shared" si="1"/>
        <v>/</v>
      </c>
      <c r="L63" s="761"/>
      <c r="M63" s="741"/>
      <c r="N63" s="742"/>
      <c r="O63" s="392" t="s">
        <v>1400</v>
      </c>
      <c r="P63" s="392" t="s">
        <v>1404</v>
      </c>
      <c r="Q63" s="393" t="str">
        <f t="shared" si="2"/>
        <v/>
      </c>
    </row>
    <row r="64" spans="1:17" s="375" customFormat="1" ht="42.75" customHeight="1">
      <c r="A64" s="376"/>
      <c r="B64" s="738" t="s">
        <v>689</v>
      </c>
      <c r="C64" s="738" t="s">
        <v>916</v>
      </c>
      <c r="D64" s="403" t="s">
        <v>403</v>
      </c>
      <c r="E64" s="403" t="s">
        <v>743</v>
      </c>
      <c r="F64" s="388" t="str">
        <f t="shared" si="0"/>
        <v>/</v>
      </c>
      <c r="G64" s="389">
        <v>9</v>
      </c>
      <c r="H64" s="389">
        <v>6</v>
      </c>
      <c r="I64" s="389">
        <v>3</v>
      </c>
      <c r="J64" s="398"/>
      <c r="K64" s="391" t="str">
        <f t="shared" si="1"/>
        <v>/</v>
      </c>
      <c r="L64" s="762" t="str">
        <f>IF(COUNT(J64:J70)=0,"/",1-SUM(J64:J70)/SUM(F64:F70))</f>
        <v>/</v>
      </c>
      <c r="M64" s="755" t="str">
        <f>IF(COUNT(J64:J82)=0,"/",(SUM(F64:F82)-SUM(J64:J82))/SUM(F64:F82))</f>
        <v>/</v>
      </c>
      <c r="N64" s="736"/>
      <c r="O64" s="392" t="s">
        <v>1400</v>
      </c>
      <c r="P64" s="392" t="s">
        <v>1404</v>
      </c>
      <c r="Q64" s="393" t="str">
        <f t="shared" si="2"/>
        <v/>
      </c>
    </row>
    <row r="65" spans="1:17" s="375" customFormat="1" ht="63" customHeight="1">
      <c r="A65" s="376"/>
      <c r="B65" s="738"/>
      <c r="C65" s="738"/>
      <c r="D65" s="403" t="s">
        <v>404</v>
      </c>
      <c r="E65" s="403" t="s">
        <v>1113</v>
      </c>
      <c r="F65" s="388" t="str">
        <f t="shared" si="0"/>
        <v>/</v>
      </c>
      <c r="G65" s="389">
        <v>9</v>
      </c>
      <c r="H65" s="389">
        <v>6</v>
      </c>
      <c r="I65" s="389">
        <v>3</v>
      </c>
      <c r="J65" s="398"/>
      <c r="K65" s="391" t="str">
        <f t="shared" si="1"/>
        <v>/</v>
      </c>
      <c r="L65" s="762"/>
      <c r="M65" s="755"/>
      <c r="N65" s="736"/>
      <c r="O65" s="392" t="s">
        <v>1400</v>
      </c>
      <c r="P65" s="392" t="s">
        <v>1404</v>
      </c>
      <c r="Q65" s="393" t="str">
        <f t="shared" si="2"/>
        <v/>
      </c>
    </row>
    <row r="66" spans="1:17" s="375" customFormat="1" ht="103.5" customHeight="1">
      <c r="A66" s="376"/>
      <c r="B66" s="738"/>
      <c r="C66" s="738"/>
      <c r="D66" s="403" t="s">
        <v>405</v>
      </c>
      <c r="E66" s="403" t="s">
        <v>1568</v>
      </c>
      <c r="F66" s="388" t="str">
        <f t="shared" si="0"/>
        <v>/</v>
      </c>
      <c r="G66" s="389">
        <v>9</v>
      </c>
      <c r="H66" s="389">
        <v>6</v>
      </c>
      <c r="I66" s="389">
        <v>3</v>
      </c>
      <c r="J66" s="398"/>
      <c r="K66" s="391" t="str">
        <f t="shared" si="1"/>
        <v>/</v>
      </c>
      <c r="L66" s="762"/>
      <c r="M66" s="755"/>
      <c r="N66" s="736"/>
      <c r="O66" s="392" t="s">
        <v>1400</v>
      </c>
      <c r="P66" s="392" t="s">
        <v>1404</v>
      </c>
      <c r="Q66" s="393" t="str">
        <f t="shared" si="2"/>
        <v/>
      </c>
    </row>
    <row r="67" spans="1:17" s="375" customFormat="1" ht="30" customHeight="1">
      <c r="A67" s="376"/>
      <c r="B67" s="738"/>
      <c r="C67" s="738"/>
      <c r="D67" s="403" t="s">
        <v>81</v>
      </c>
      <c r="E67" s="403" t="s">
        <v>267</v>
      </c>
      <c r="F67" s="388" t="str">
        <f t="shared" si="0"/>
        <v>/</v>
      </c>
      <c r="G67" s="389">
        <v>9</v>
      </c>
      <c r="H67" s="389">
        <v>6</v>
      </c>
      <c r="I67" s="389">
        <v>3</v>
      </c>
      <c r="J67" s="390"/>
      <c r="K67" s="391" t="str">
        <f t="shared" si="1"/>
        <v>/</v>
      </c>
      <c r="L67" s="762"/>
      <c r="M67" s="755"/>
      <c r="N67" s="736"/>
      <c r="O67" s="392" t="s">
        <v>1400</v>
      </c>
      <c r="P67" s="392" t="s">
        <v>1404</v>
      </c>
      <c r="Q67" s="393" t="str">
        <f t="shared" si="2"/>
        <v/>
      </c>
    </row>
    <row r="68" spans="1:17" s="375" customFormat="1" ht="30" customHeight="1">
      <c r="A68" s="376"/>
      <c r="B68" s="738"/>
      <c r="C68" s="738"/>
      <c r="D68" s="737" t="s">
        <v>82</v>
      </c>
      <c r="E68" s="403" t="s">
        <v>83</v>
      </c>
      <c r="F68" s="388" t="str">
        <f t="shared" si="0"/>
        <v>/</v>
      </c>
      <c r="G68" s="389">
        <v>9</v>
      </c>
      <c r="H68" s="389">
        <v>6</v>
      </c>
      <c r="I68" s="389">
        <v>3</v>
      </c>
      <c r="J68" s="390"/>
      <c r="K68" s="391" t="str">
        <f t="shared" si="1"/>
        <v>/</v>
      </c>
      <c r="L68" s="762"/>
      <c r="M68" s="755"/>
      <c r="N68" s="736"/>
      <c r="O68" s="392" t="s">
        <v>1400</v>
      </c>
      <c r="P68" s="392" t="s">
        <v>1404</v>
      </c>
      <c r="Q68" s="393" t="str">
        <f t="shared" si="2"/>
        <v/>
      </c>
    </row>
    <row r="69" spans="1:17" s="375" customFormat="1" ht="30" customHeight="1">
      <c r="A69" s="376"/>
      <c r="B69" s="738"/>
      <c r="C69" s="738"/>
      <c r="D69" s="737"/>
      <c r="E69" s="403" t="s">
        <v>744</v>
      </c>
      <c r="F69" s="388" t="str">
        <f t="shared" si="0"/>
        <v>/</v>
      </c>
      <c r="G69" s="389">
        <v>9</v>
      </c>
      <c r="H69" s="389">
        <v>6</v>
      </c>
      <c r="I69" s="389">
        <v>3</v>
      </c>
      <c r="J69" s="390"/>
      <c r="K69" s="391" t="str">
        <f t="shared" si="1"/>
        <v>/</v>
      </c>
      <c r="L69" s="762"/>
      <c r="M69" s="755"/>
      <c r="N69" s="736"/>
      <c r="O69" s="392" t="s">
        <v>1400</v>
      </c>
      <c r="P69" s="392" t="s">
        <v>1404</v>
      </c>
      <c r="Q69" s="393" t="str">
        <f t="shared" si="2"/>
        <v/>
      </c>
    </row>
    <row r="70" spans="1:17" s="375" customFormat="1" ht="30" customHeight="1">
      <c r="A70" s="376"/>
      <c r="B70" s="738"/>
      <c r="C70" s="738"/>
      <c r="D70" s="737"/>
      <c r="E70" s="403" t="s">
        <v>85</v>
      </c>
      <c r="F70" s="388" t="str">
        <f t="shared" si="0"/>
        <v>/</v>
      </c>
      <c r="G70" s="389">
        <v>9</v>
      </c>
      <c r="H70" s="389">
        <v>6</v>
      </c>
      <c r="I70" s="389">
        <v>3</v>
      </c>
      <c r="J70" s="390"/>
      <c r="K70" s="391" t="str">
        <f t="shared" si="1"/>
        <v>/</v>
      </c>
      <c r="L70" s="762"/>
      <c r="M70" s="755"/>
      <c r="N70" s="736"/>
      <c r="O70" s="392" t="s">
        <v>1400</v>
      </c>
      <c r="P70" s="392" t="s">
        <v>1404</v>
      </c>
      <c r="Q70" s="393" t="str">
        <f t="shared" si="2"/>
        <v/>
      </c>
    </row>
    <row r="71" spans="1:17" s="375" customFormat="1" ht="30" customHeight="1">
      <c r="A71" s="376"/>
      <c r="B71" s="738"/>
      <c r="C71" s="404" t="s">
        <v>745</v>
      </c>
      <c r="D71" s="403" t="s">
        <v>1119</v>
      </c>
      <c r="E71" s="403" t="s">
        <v>449</v>
      </c>
      <c r="F71" s="388" t="str">
        <f t="shared" si="0"/>
        <v>/</v>
      </c>
      <c r="G71" s="389">
        <v>8</v>
      </c>
      <c r="H71" s="389">
        <v>4</v>
      </c>
      <c r="I71" s="389">
        <v>2</v>
      </c>
      <c r="J71" s="401"/>
      <c r="K71" s="391" t="str">
        <f t="shared" si="1"/>
        <v>/</v>
      </c>
      <c r="L71" s="405" t="str">
        <f>K71</f>
        <v>/</v>
      </c>
      <c r="M71" s="755"/>
      <c r="N71" s="736"/>
      <c r="O71" s="406" t="s">
        <v>1402</v>
      </c>
      <c r="P71" s="392" t="s">
        <v>1404</v>
      </c>
      <c r="Q71" s="393" t="str">
        <f t="shared" si="2"/>
        <v/>
      </c>
    </row>
    <row r="72" spans="1:17" s="375" customFormat="1" ht="30" customHeight="1">
      <c r="A72" s="376"/>
      <c r="B72" s="738"/>
      <c r="C72" s="404" t="s">
        <v>117</v>
      </c>
      <c r="D72" s="403" t="s">
        <v>118</v>
      </c>
      <c r="E72" s="403" t="s">
        <v>746</v>
      </c>
      <c r="F72" s="388" t="str">
        <f t="shared" si="0"/>
        <v>/</v>
      </c>
      <c r="G72" s="389">
        <v>8</v>
      </c>
      <c r="H72" s="389">
        <v>4</v>
      </c>
      <c r="I72" s="389">
        <v>2</v>
      </c>
      <c r="J72" s="390"/>
      <c r="K72" s="391" t="str">
        <f t="shared" si="1"/>
        <v>/</v>
      </c>
      <c r="L72" s="405" t="str">
        <f t="shared" ref="L72:L75" si="4">K72</f>
        <v>/</v>
      </c>
      <c r="M72" s="755"/>
      <c r="N72" s="736"/>
      <c r="O72" s="406" t="s">
        <v>1402</v>
      </c>
      <c r="P72" s="392" t="s">
        <v>1404</v>
      </c>
      <c r="Q72" s="393" t="str">
        <f t="shared" si="2"/>
        <v/>
      </c>
    </row>
    <row r="73" spans="1:17" s="375" customFormat="1" ht="30" customHeight="1">
      <c r="A73" s="376"/>
      <c r="B73" s="738"/>
      <c r="C73" s="404" t="s">
        <v>147</v>
      </c>
      <c r="D73" s="403" t="s">
        <v>1120</v>
      </c>
      <c r="E73" s="403" t="s">
        <v>1121</v>
      </c>
      <c r="F73" s="388" t="str">
        <f t="shared" ref="F73:F137" si="5">IF(J73="","/",G73)</f>
        <v>/</v>
      </c>
      <c r="G73" s="389">
        <v>9</v>
      </c>
      <c r="H73" s="389">
        <v>6</v>
      </c>
      <c r="I73" s="389">
        <v>3</v>
      </c>
      <c r="J73" s="390"/>
      <c r="K73" s="391" t="str">
        <f t="shared" ref="K73:K137" si="6">IF(J73="","/",(F73-J73)/F73)</f>
        <v>/</v>
      </c>
      <c r="L73" s="405" t="str">
        <f t="shared" si="4"/>
        <v>/</v>
      </c>
      <c r="M73" s="755"/>
      <c r="N73" s="736"/>
      <c r="O73" s="406" t="s">
        <v>1401</v>
      </c>
      <c r="P73" s="392" t="s">
        <v>1404</v>
      </c>
      <c r="Q73" s="393" t="str">
        <f t="shared" ref="Q73:Q136" si="7">IF(J73="","",(IF(J73=I73,"A",(IF(J73=H73,"B",IF(J73=G73,"C",(IF(J73=0,"O","F"))))))))</f>
        <v/>
      </c>
    </row>
    <row r="74" spans="1:17" s="375" customFormat="1" ht="30" customHeight="1">
      <c r="A74" s="376"/>
      <c r="B74" s="738"/>
      <c r="C74" s="404" t="s">
        <v>112</v>
      </c>
      <c r="D74" s="403" t="s">
        <v>747</v>
      </c>
      <c r="E74" s="403" t="s">
        <v>114</v>
      </c>
      <c r="F74" s="388" t="str">
        <f t="shared" si="5"/>
        <v>/</v>
      </c>
      <c r="G74" s="389">
        <v>6</v>
      </c>
      <c r="H74" s="389">
        <v>4</v>
      </c>
      <c r="I74" s="389">
        <v>2</v>
      </c>
      <c r="J74" s="390"/>
      <c r="K74" s="391" t="str">
        <f t="shared" si="6"/>
        <v>/</v>
      </c>
      <c r="L74" s="405" t="str">
        <f t="shared" si="4"/>
        <v>/</v>
      </c>
      <c r="M74" s="755"/>
      <c r="N74" s="736"/>
      <c r="O74" s="406" t="s">
        <v>1402</v>
      </c>
      <c r="P74" s="392" t="s">
        <v>1404</v>
      </c>
      <c r="Q74" s="393" t="str">
        <f t="shared" si="7"/>
        <v/>
      </c>
    </row>
    <row r="75" spans="1:17" s="375" customFormat="1" ht="30" customHeight="1">
      <c r="A75" s="376"/>
      <c r="B75" s="738"/>
      <c r="C75" s="404" t="s">
        <v>145</v>
      </c>
      <c r="D75" s="403" t="s">
        <v>1533</v>
      </c>
      <c r="E75" s="403" t="s">
        <v>748</v>
      </c>
      <c r="F75" s="388" t="str">
        <f t="shared" si="5"/>
        <v>/</v>
      </c>
      <c r="G75" s="389">
        <v>6</v>
      </c>
      <c r="H75" s="389">
        <v>4</v>
      </c>
      <c r="I75" s="389">
        <v>2</v>
      </c>
      <c r="J75" s="390"/>
      <c r="K75" s="391" t="str">
        <f t="shared" si="6"/>
        <v>/</v>
      </c>
      <c r="L75" s="405" t="str">
        <f t="shared" si="4"/>
        <v>/</v>
      </c>
      <c r="M75" s="755"/>
      <c r="N75" s="736"/>
      <c r="O75" s="406" t="s">
        <v>1401</v>
      </c>
      <c r="P75" s="392" t="s">
        <v>1404</v>
      </c>
      <c r="Q75" s="393" t="str">
        <f t="shared" si="7"/>
        <v/>
      </c>
    </row>
    <row r="76" spans="1:17" s="375" customFormat="1" ht="30" customHeight="1">
      <c r="A76" s="376"/>
      <c r="B76" s="738"/>
      <c r="C76" s="738" t="s">
        <v>777</v>
      </c>
      <c r="D76" s="403" t="s">
        <v>68</v>
      </c>
      <c r="E76" s="403" t="s">
        <v>69</v>
      </c>
      <c r="F76" s="388" t="str">
        <f t="shared" si="5"/>
        <v>/</v>
      </c>
      <c r="G76" s="389">
        <v>9</v>
      </c>
      <c r="H76" s="389">
        <v>6</v>
      </c>
      <c r="I76" s="389">
        <v>3</v>
      </c>
      <c r="J76" s="401"/>
      <c r="K76" s="391" t="str">
        <f t="shared" si="6"/>
        <v>/</v>
      </c>
      <c r="L76" s="762" t="str">
        <f>IF(COUNT(J76:J77)=0,"/",1-SUM(J76:J77)/SUM(F76:F77))</f>
        <v>/</v>
      </c>
      <c r="M76" s="755"/>
      <c r="N76" s="736"/>
      <c r="O76" s="406" t="s">
        <v>1401</v>
      </c>
      <c r="P76" s="392" t="s">
        <v>1404</v>
      </c>
      <c r="Q76" s="393" t="str">
        <f t="shared" si="7"/>
        <v/>
      </c>
    </row>
    <row r="77" spans="1:17" s="375" customFormat="1" ht="30" customHeight="1">
      <c r="A77" s="376"/>
      <c r="B77" s="738"/>
      <c r="C77" s="738"/>
      <c r="D77" s="403" t="s">
        <v>70</v>
      </c>
      <c r="E77" s="403" t="s">
        <v>71</v>
      </c>
      <c r="F77" s="388" t="str">
        <f t="shared" si="5"/>
        <v>/</v>
      </c>
      <c r="G77" s="389">
        <v>9</v>
      </c>
      <c r="H77" s="389">
        <v>6</v>
      </c>
      <c r="I77" s="389">
        <v>3</v>
      </c>
      <c r="J77" s="401"/>
      <c r="K77" s="391" t="str">
        <f t="shared" si="6"/>
        <v>/</v>
      </c>
      <c r="L77" s="762"/>
      <c r="M77" s="755"/>
      <c r="N77" s="736"/>
      <c r="O77" s="406" t="s">
        <v>1401</v>
      </c>
      <c r="P77" s="392" t="s">
        <v>1404</v>
      </c>
      <c r="Q77" s="393" t="str">
        <f t="shared" si="7"/>
        <v/>
      </c>
    </row>
    <row r="78" spans="1:17" s="375" customFormat="1" ht="30" customHeight="1">
      <c r="A78" s="376"/>
      <c r="B78" s="738"/>
      <c r="C78" s="404" t="s">
        <v>874</v>
      </c>
      <c r="D78" s="403" t="s">
        <v>875</v>
      </c>
      <c r="E78" s="403" t="s">
        <v>876</v>
      </c>
      <c r="F78" s="388" t="str">
        <f t="shared" si="5"/>
        <v>/</v>
      </c>
      <c r="G78" s="389">
        <v>8</v>
      </c>
      <c r="H78" s="389">
        <v>4</v>
      </c>
      <c r="I78" s="389">
        <v>2</v>
      </c>
      <c r="J78" s="401"/>
      <c r="K78" s="391" t="str">
        <f t="shared" si="6"/>
        <v>/</v>
      </c>
      <c r="L78" s="405" t="str">
        <f>K78</f>
        <v>/</v>
      </c>
      <c r="M78" s="755"/>
      <c r="N78" s="736"/>
      <c r="O78" s="406" t="s">
        <v>1402</v>
      </c>
      <c r="P78" s="392" t="s">
        <v>1404</v>
      </c>
      <c r="Q78" s="393" t="str">
        <f t="shared" si="7"/>
        <v/>
      </c>
    </row>
    <row r="79" spans="1:17" s="375" customFormat="1" ht="30" customHeight="1">
      <c r="A79" s="376"/>
      <c r="B79" s="738"/>
      <c r="C79" s="404" t="s">
        <v>877</v>
      </c>
      <c r="D79" s="403" t="s">
        <v>878</v>
      </c>
      <c r="E79" s="403" t="s">
        <v>1104</v>
      </c>
      <c r="F79" s="388" t="str">
        <f t="shared" si="5"/>
        <v>/</v>
      </c>
      <c r="G79" s="389">
        <v>8</v>
      </c>
      <c r="H79" s="389">
        <v>4</v>
      </c>
      <c r="I79" s="389">
        <v>2</v>
      </c>
      <c r="J79" s="401"/>
      <c r="K79" s="391" t="str">
        <f t="shared" si="6"/>
        <v>/</v>
      </c>
      <c r="L79" s="405" t="str">
        <f t="shared" ref="L79:L86" si="8">K79</f>
        <v>/</v>
      </c>
      <c r="M79" s="755"/>
      <c r="N79" s="736"/>
      <c r="O79" s="407" t="s">
        <v>1400</v>
      </c>
      <c r="P79" s="392" t="s">
        <v>1404</v>
      </c>
      <c r="Q79" s="393" t="str">
        <f t="shared" si="7"/>
        <v/>
      </c>
    </row>
    <row r="80" spans="1:17" s="375" customFormat="1" ht="30" customHeight="1">
      <c r="A80" s="376"/>
      <c r="B80" s="738"/>
      <c r="C80" s="404" t="s">
        <v>119</v>
      </c>
      <c r="D80" s="403" t="s">
        <v>120</v>
      </c>
      <c r="E80" s="403" t="s">
        <v>1105</v>
      </c>
      <c r="F80" s="388" t="str">
        <f t="shared" si="5"/>
        <v>/</v>
      </c>
      <c r="G80" s="389">
        <v>8</v>
      </c>
      <c r="H80" s="389">
        <v>4</v>
      </c>
      <c r="I80" s="389">
        <v>2</v>
      </c>
      <c r="J80" s="390"/>
      <c r="K80" s="391" t="str">
        <f t="shared" si="6"/>
        <v>/</v>
      </c>
      <c r="L80" s="405" t="str">
        <f t="shared" si="8"/>
        <v>/</v>
      </c>
      <c r="M80" s="755"/>
      <c r="N80" s="736"/>
      <c r="O80" s="406" t="s">
        <v>1402</v>
      </c>
      <c r="P80" s="392" t="s">
        <v>1404</v>
      </c>
      <c r="Q80" s="393" t="str">
        <f t="shared" si="7"/>
        <v/>
      </c>
    </row>
    <row r="81" spans="1:17" s="375" customFormat="1" ht="30" customHeight="1">
      <c r="A81" s="376"/>
      <c r="B81" s="738"/>
      <c r="C81" s="404" t="s">
        <v>121</v>
      </c>
      <c r="D81" s="403" t="s">
        <v>1534</v>
      </c>
      <c r="E81" s="403" t="s">
        <v>1532</v>
      </c>
      <c r="F81" s="388" t="str">
        <f t="shared" si="5"/>
        <v>/</v>
      </c>
      <c r="G81" s="389">
        <v>9</v>
      </c>
      <c r="H81" s="389">
        <v>6</v>
      </c>
      <c r="I81" s="389">
        <v>3</v>
      </c>
      <c r="J81" s="390"/>
      <c r="K81" s="391" t="str">
        <f t="shared" si="6"/>
        <v>/</v>
      </c>
      <c r="L81" s="405" t="str">
        <f t="shared" si="8"/>
        <v>/</v>
      </c>
      <c r="M81" s="755"/>
      <c r="N81" s="736"/>
      <c r="O81" s="406" t="s">
        <v>1402</v>
      </c>
      <c r="P81" s="392" t="s">
        <v>1404</v>
      </c>
      <c r="Q81" s="393" t="str">
        <f t="shared" si="7"/>
        <v/>
      </c>
    </row>
    <row r="82" spans="1:17" s="375" customFormat="1" ht="30" customHeight="1">
      <c r="A82" s="376"/>
      <c r="B82" s="738"/>
      <c r="C82" s="404" t="s">
        <v>881</v>
      </c>
      <c r="D82" s="403" t="s">
        <v>1443</v>
      </c>
      <c r="E82" s="403" t="s">
        <v>1514</v>
      </c>
      <c r="F82" s="388" t="str">
        <f t="shared" si="5"/>
        <v>/</v>
      </c>
      <c r="G82" s="389">
        <v>6</v>
      </c>
      <c r="H82" s="389">
        <v>4</v>
      </c>
      <c r="I82" s="389">
        <v>2</v>
      </c>
      <c r="J82" s="390"/>
      <c r="K82" s="391" t="str">
        <f t="shared" si="6"/>
        <v>/</v>
      </c>
      <c r="L82" s="405" t="str">
        <f t="shared" si="8"/>
        <v>/</v>
      </c>
      <c r="M82" s="755"/>
      <c r="N82" s="736"/>
      <c r="O82" s="406" t="s">
        <v>1402</v>
      </c>
      <c r="P82" s="392" t="s">
        <v>1404</v>
      </c>
      <c r="Q82" s="393" t="str">
        <f t="shared" si="7"/>
        <v/>
      </c>
    </row>
    <row r="83" spans="1:17" s="375" customFormat="1" ht="30" customHeight="1">
      <c r="A83" s="376"/>
      <c r="B83" s="764" t="s">
        <v>798</v>
      </c>
      <c r="C83" s="408" t="s">
        <v>125</v>
      </c>
      <c r="D83" s="409" t="s">
        <v>126</v>
      </c>
      <c r="E83" s="409" t="s">
        <v>127</v>
      </c>
      <c r="F83" s="388" t="str">
        <f t="shared" si="5"/>
        <v>/</v>
      </c>
      <c r="G83" s="389">
        <v>9</v>
      </c>
      <c r="H83" s="389">
        <v>6</v>
      </c>
      <c r="I83" s="389">
        <v>3</v>
      </c>
      <c r="J83" s="390"/>
      <c r="K83" s="391" t="str">
        <f t="shared" si="6"/>
        <v>/</v>
      </c>
      <c r="L83" s="410" t="str">
        <f>K83</f>
        <v>/</v>
      </c>
      <c r="M83" s="765" t="str">
        <f>IF(COUNT(J83:J99)=0,"/",(SUM(F83:F99)-SUM(J83:J99))/SUM(F83:F99))</f>
        <v>/</v>
      </c>
      <c r="N83" s="766"/>
      <c r="O83" s="407" t="s">
        <v>1402</v>
      </c>
      <c r="P83" s="392" t="s">
        <v>1404</v>
      </c>
      <c r="Q83" s="393" t="str">
        <f t="shared" si="7"/>
        <v/>
      </c>
    </row>
    <row r="84" spans="1:17" s="375" customFormat="1" ht="30" customHeight="1">
      <c r="A84" s="376"/>
      <c r="B84" s="764"/>
      <c r="C84" s="408" t="s">
        <v>749</v>
      </c>
      <c r="D84" s="409" t="s">
        <v>72</v>
      </c>
      <c r="E84" s="409" t="s">
        <v>73</v>
      </c>
      <c r="F84" s="388" t="str">
        <f t="shared" si="5"/>
        <v>/</v>
      </c>
      <c r="G84" s="389">
        <v>6</v>
      </c>
      <c r="H84" s="389">
        <v>4</v>
      </c>
      <c r="I84" s="389">
        <v>2</v>
      </c>
      <c r="J84" s="401"/>
      <c r="K84" s="391" t="str">
        <f t="shared" si="6"/>
        <v>/</v>
      </c>
      <c r="L84" s="410" t="str">
        <f t="shared" si="8"/>
        <v>/</v>
      </c>
      <c r="M84" s="765"/>
      <c r="N84" s="766"/>
      <c r="O84" s="407" t="s">
        <v>1400</v>
      </c>
      <c r="P84" s="392" t="s">
        <v>1404</v>
      </c>
      <c r="Q84" s="393" t="str">
        <f t="shared" si="7"/>
        <v/>
      </c>
    </row>
    <row r="85" spans="1:17" s="375" customFormat="1" ht="30" customHeight="1">
      <c r="A85" s="376"/>
      <c r="B85" s="764"/>
      <c r="C85" s="408" t="s">
        <v>128</v>
      </c>
      <c r="D85" s="409" t="s">
        <v>129</v>
      </c>
      <c r="E85" s="409" t="s">
        <v>130</v>
      </c>
      <c r="F85" s="388" t="str">
        <f t="shared" si="5"/>
        <v>/</v>
      </c>
      <c r="G85" s="389">
        <v>8</v>
      </c>
      <c r="H85" s="389">
        <v>4</v>
      </c>
      <c r="I85" s="389">
        <v>2</v>
      </c>
      <c r="J85" s="390"/>
      <c r="K85" s="391" t="str">
        <f t="shared" si="6"/>
        <v>/</v>
      </c>
      <c r="L85" s="410" t="str">
        <f t="shared" si="8"/>
        <v>/</v>
      </c>
      <c r="M85" s="765"/>
      <c r="N85" s="766"/>
      <c r="O85" s="407" t="s">
        <v>1402</v>
      </c>
      <c r="P85" s="392" t="s">
        <v>1404</v>
      </c>
      <c r="Q85" s="393" t="str">
        <f t="shared" si="7"/>
        <v/>
      </c>
    </row>
    <row r="86" spans="1:17" s="375" customFormat="1" ht="30" customHeight="1">
      <c r="A86" s="376"/>
      <c r="B86" s="764"/>
      <c r="C86" s="408" t="s">
        <v>750</v>
      </c>
      <c r="D86" s="409" t="s">
        <v>751</v>
      </c>
      <c r="E86" s="409" t="s">
        <v>752</v>
      </c>
      <c r="F86" s="388" t="str">
        <f t="shared" si="5"/>
        <v>/</v>
      </c>
      <c r="G86" s="389">
        <v>8</v>
      </c>
      <c r="H86" s="389">
        <v>4</v>
      </c>
      <c r="I86" s="389">
        <v>2</v>
      </c>
      <c r="J86" s="390"/>
      <c r="K86" s="391" t="str">
        <f t="shared" si="6"/>
        <v>/</v>
      </c>
      <c r="L86" s="410" t="str">
        <f t="shared" si="8"/>
        <v>/</v>
      </c>
      <c r="M86" s="765"/>
      <c r="N86" s="766"/>
      <c r="O86" s="407" t="s">
        <v>1402</v>
      </c>
      <c r="P86" s="392" t="s">
        <v>1404</v>
      </c>
      <c r="Q86" s="393" t="str">
        <f t="shared" si="7"/>
        <v/>
      </c>
    </row>
    <row r="87" spans="1:17" s="375" customFormat="1" ht="30" customHeight="1">
      <c r="A87" s="376"/>
      <c r="B87" s="764"/>
      <c r="C87" s="764" t="s">
        <v>921</v>
      </c>
      <c r="D87" s="409" t="s">
        <v>134</v>
      </c>
      <c r="E87" s="411" t="s">
        <v>135</v>
      </c>
      <c r="F87" s="388" t="str">
        <f t="shared" si="5"/>
        <v>/</v>
      </c>
      <c r="G87" s="389">
        <v>9</v>
      </c>
      <c r="H87" s="389">
        <v>6</v>
      </c>
      <c r="I87" s="389">
        <v>3</v>
      </c>
      <c r="J87" s="390"/>
      <c r="K87" s="391" t="str">
        <f t="shared" si="6"/>
        <v>/</v>
      </c>
      <c r="L87" s="767" t="str">
        <f>IF(COUNT(J87:J89)=0,"/",1-SUM(J87:J89)/SUM(F87:F89))</f>
        <v>/</v>
      </c>
      <c r="M87" s="765"/>
      <c r="N87" s="766"/>
      <c r="O87" s="407" t="s">
        <v>1402</v>
      </c>
      <c r="P87" s="392" t="s">
        <v>1404</v>
      </c>
      <c r="Q87" s="393" t="str">
        <f t="shared" si="7"/>
        <v/>
      </c>
    </row>
    <row r="88" spans="1:17" s="375" customFormat="1" ht="30" customHeight="1">
      <c r="A88" s="376"/>
      <c r="B88" s="764"/>
      <c r="C88" s="764"/>
      <c r="D88" s="409" t="s">
        <v>136</v>
      </c>
      <c r="E88" s="411" t="s">
        <v>137</v>
      </c>
      <c r="F88" s="388" t="str">
        <f t="shared" si="5"/>
        <v>/</v>
      </c>
      <c r="G88" s="389">
        <v>9</v>
      </c>
      <c r="H88" s="389">
        <v>6</v>
      </c>
      <c r="I88" s="389">
        <v>3</v>
      </c>
      <c r="J88" s="390"/>
      <c r="K88" s="391" t="str">
        <f t="shared" si="6"/>
        <v>/</v>
      </c>
      <c r="L88" s="767"/>
      <c r="M88" s="765"/>
      <c r="N88" s="766"/>
      <c r="O88" s="407" t="s">
        <v>1402</v>
      </c>
      <c r="P88" s="392" t="s">
        <v>1404</v>
      </c>
      <c r="Q88" s="393" t="str">
        <f t="shared" si="7"/>
        <v/>
      </c>
    </row>
    <row r="89" spans="1:17" s="375" customFormat="1" ht="30" customHeight="1">
      <c r="A89" s="376"/>
      <c r="B89" s="764"/>
      <c r="C89" s="764"/>
      <c r="D89" s="409" t="s">
        <v>1106</v>
      </c>
      <c r="E89" s="411" t="s">
        <v>1141</v>
      </c>
      <c r="F89" s="388" t="str">
        <f t="shared" si="5"/>
        <v>/</v>
      </c>
      <c r="G89" s="389">
        <v>9</v>
      </c>
      <c r="H89" s="389">
        <v>6</v>
      </c>
      <c r="I89" s="389">
        <v>3</v>
      </c>
      <c r="J89" s="390"/>
      <c r="K89" s="391" t="str">
        <f t="shared" si="6"/>
        <v>/</v>
      </c>
      <c r="L89" s="767"/>
      <c r="M89" s="765"/>
      <c r="N89" s="766"/>
      <c r="O89" s="407" t="s">
        <v>1402</v>
      </c>
      <c r="P89" s="392" t="s">
        <v>1404</v>
      </c>
      <c r="Q89" s="393" t="str">
        <f t="shared" si="7"/>
        <v/>
      </c>
    </row>
    <row r="90" spans="1:17" s="375" customFormat="1" ht="30" customHeight="1">
      <c r="A90" s="376"/>
      <c r="B90" s="764"/>
      <c r="C90" s="408" t="s">
        <v>67</v>
      </c>
      <c r="D90" s="409" t="s">
        <v>74</v>
      </c>
      <c r="E90" s="409" t="s">
        <v>75</v>
      </c>
      <c r="F90" s="388" t="str">
        <f t="shared" si="5"/>
        <v>/</v>
      </c>
      <c r="G90" s="389">
        <v>9</v>
      </c>
      <c r="H90" s="389">
        <v>6</v>
      </c>
      <c r="I90" s="389">
        <v>3</v>
      </c>
      <c r="J90" s="401"/>
      <c r="K90" s="391" t="str">
        <f t="shared" si="6"/>
        <v>/</v>
      </c>
      <c r="L90" s="412" t="str">
        <f>K90</f>
        <v>/</v>
      </c>
      <c r="M90" s="765"/>
      <c r="N90" s="766"/>
      <c r="O90" s="407" t="s">
        <v>1400</v>
      </c>
      <c r="P90" s="392" t="s">
        <v>1574</v>
      </c>
      <c r="Q90" s="393" t="str">
        <f t="shared" si="7"/>
        <v/>
      </c>
    </row>
    <row r="91" spans="1:17" s="375" customFormat="1" ht="30" customHeight="1">
      <c r="A91" s="376"/>
      <c r="B91" s="764"/>
      <c r="C91" s="408" t="s">
        <v>139</v>
      </c>
      <c r="D91" s="409" t="s">
        <v>1584</v>
      </c>
      <c r="E91" s="409" t="s">
        <v>1585</v>
      </c>
      <c r="F91" s="388" t="str">
        <f t="shared" si="5"/>
        <v>/</v>
      </c>
      <c r="G91" s="389">
        <v>6</v>
      </c>
      <c r="H91" s="389">
        <v>4</v>
      </c>
      <c r="I91" s="389">
        <v>2</v>
      </c>
      <c r="J91" s="390"/>
      <c r="K91" s="391" t="str">
        <f t="shared" si="6"/>
        <v>/</v>
      </c>
      <c r="L91" s="412" t="str">
        <f t="shared" ref="L91:L93" si="9">K91</f>
        <v>/</v>
      </c>
      <c r="M91" s="765"/>
      <c r="N91" s="766"/>
      <c r="O91" s="407" t="s">
        <v>1583</v>
      </c>
      <c r="P91" s="392" t="s">
        <v>1404</v>
      </c>
      <c r="Q91" s="393" t="str">
        <f t="shared" si="7"/>
        <v/>
      </c>
    </row>
    <row r="92" spans="1:17" s="375" customFormat="1" ht="30" customHeight="1">
      <c r="A92" s="376"/>
      <c r="B92" s="764"/>
      <c r="C92" s="408" t="s">
        <v>1586</v>
      </c>
      <c r="D92" s="409" t="s">
        <v>1587</v>
      </c>
      <c r="E92" s="409" t="s">
        <v>1664</v>
      </c>
      <c r="F92" s="388" t="str">
        <f t="shared" si="5"/>
        <v>/</v>
      </c>
      <c r="G92" s="389">
        <v>9</v>
      </c>
      <c r="H92" s="389">
        <v>6</v>
      </c>
      <c r="I92" s="389">
        <v>3</v>
      </c>
      <c r="J92" s="390"/>
      <c r="K92" s="391" t="str">
        <f t="shared" si="6"/>
        <v>/</v>
      </c>
      <c r="L92" s="412" t="str">
        <f t="shared" si="9"/>
        <v>/</v>
      </c>
      <c r="M92" s="765"/>
      <c r="N92" s="766"/>
      <c r="O92" s="407" t="s">
        <v>1400</v>
      </c>
      <c r="P92" s="392" t="s">
        <v>1574</v>
      </c>
      <c r="Q92" s="393" t="str">
        <f t="shared" si="7"/>
        <v/>
      </c>
    </row>
    <row r="93" spans="1:17" s="375" customFormat="1" ht="30" customHeight="1">
      <c r="A93" s="376"/>
      <c r="B93" s="764"/>
      <c r="C93" s="408" t="s">
        <v>1665</v>
      </c>
      <c r="D93" s="409" t="s">
        <v>757</v>
      </c>
      <c r="E93" s="411" t="s">
        <v>92</v>
      </c>
      <c r="F93" s="388" t="str">
        <f t="shared" si="5"/>
        <v>/</v>
      </c>
      <c r="G93" s="389">
        <v>8</v>
      </c>
      <c r="H93" s="389">
        <v>4</v>
      </c>
      <c r="I93" s="389">
        <v>2</v>
      </c>
      <c r="J93" s="390"/>
      <c r="K93" s="391" t="str">
        <f t="shared" si="6"/>
        <v>/</v>
      </c>
      <c r="L93" s="412" t="str">
        <f t="shared" si="9"/>
        <v>/</v>
      </c>
      <c r="M93" s="765"/>
      <c r="N93" s="766"/>
      <c r="O93" s="407" t="s">
        <v>1581</v>
      </c>
      <c r="P93" s="392" t="s">
        <v>1574</v>
      </c>
      <c r="Q93" s="393" t="str">
        <f t="shared" si="7"/>
        <v/>
      </c>
    </row>
    <row r="94" spans="1:17" s="375" customFormat="1" ht="30" customHeight="1">
      <c r="A94" s="376"/>
      <c r="B94" s="764"/>
      <c r="C94" s="764" t="s">
        <v>923</v>
      </c>
      <c r="D94" s="409" t="s">
        <v>150</v>
      </c>
      <c r="E94" s="411" t="s">
        <v>1562</v>
      </c>
      <c r="F94" s="388" t="str">
        <f t="shared" si="5"/>
        <v>/</v>
      </c>
      <c r="G94" s="389">
        <v>9</v>
      </c>
      <c r="H94" s="389">
        <v>6</v>
      </c>
      <c r="I94" s="389">
        <v>3</v>
      </c>
      <c r="J94" s="390"/>
      <c r="K94" s="391" t="str">
        <f t="shared" si="6"/>
        <v>/</v>
      </c>
      <c r="L94" s="767" t="str">
        <f>IF(COUNT(J94:J97)=0,"/",1-SUM(J94:J97)/SUM(F94:F97))</f>
        <v>/</v>
      </c>
      <c r="M94" s="765"/>
      <c r="N94" s="766"/>
      <c r="O94" s="407" t="s">
        <v>1401</v>
      </c>
      <c r="P94" s="392" t="s">
        <v>1574</v>
      </c>
      <c r="Q94" s="393" t="str">
        <f t="shared" si="7"/>
        <v/>
      </c>
    </row>
    <row r="95" spans="1:17" s="375" customFormat="1" ht="30" customHeight="1">
      <c r="A95" s="376"/>
      <c r="B95" s="764"/>
      <c r="C95" s="764"/>
      <c r="D95" s="409" t="s">
        <v>413</v>
      </c>
      <c r="E95" s="409" t="s">
        <v>414</v>
      </c>
      <c r="F95" s="388" t="str">
        <f t="shared" si="5"/>
        <v>/</v>
      </c>
      <c r="G95" s="389">
        <v>4</v>
      </c>
      <c r="H95" s="389">
        <v>2</v>
      </c>
      <c r="I95" s="389">
        <v>1</v>
      </c>
      <c r="J95" s="398"/>
      <c r="K95" s="391" t="str">
        <f t="shared" si="6"/>
        <v>/</v>
      </c>
      <c r="L95" s="767"/>
      <c r="M95" s="765"/>
      <c r="N95" s="766"/>
      <c r="O95" s="407" t="s">
        <v>1401</v>
      </c>
      <c r="P95" s="392" t="s">
        <v>1404</v>
      </c>
      <c r="Q95" s="393" t="str">
        <f t="shared" si="7"/>
        <v/>
      </c>
    </row>
    <row r="96" spans="1:17" s="375" customFormat="1" ht="30" customHeight="1">
      <c r="A96" s="376"/>
      <c r="B96" s="764"/>
      <c r="C96" s="764"/>
      <c r="D96" s="409" t="s">
        <v>415</v>
      </c>
      <c r="E96" s="409" t="s">
        <v>416</v>
      </c>
      <c r="F96" s="388" t="str">
        <f t="shared" si="5"/>
        <v>/</v>
      </c>
      <c r="G96" s="389">
        <v>4</v>
      </c>
      <c r="H96" s="389">
        <v>2</v>
      </c>
      <c r="I96" s="389">
        <v>1</v>
      </c>
      <c r="J96" s="398"/>
      <c r="K96" s="391" t="str">
        <f t="shared" si="6"/>
        <v>/</v>
      </c>
      <c r="L96" s="767"/>
      <c r="M96" s="765"/>
      <c r="N96" s="766"/>
      <c r="O96" s="407" t="s">
        <v>1401</v>
      </c>
      <c r="P96" s="392" t="s">
        <v>1404</v>
      </c>
      <c r="Q96" s="393" t="str">
        <f t="shared" si="7"/>
        <v/>
      </c>
    </row>
    <row r="97" spans="1:17" s="375" customFormat="1" ht="30" customHeight="1">
      <c r="A97" s="376"/>
      <c r="B97" s="764"/>
      <c r="C97" s="764"/>
      <c r="D97" s="409" t="s">
        <v>417</v>
      </c>
      <c r="E97" s="409" t="s">
        <v>1666</v>
      </c>
      <c r="F97" s="388" t="str">
        <f t="shared" si="5"/>
        <v>/</v>
      </c>
      <c r="G97" s="389">
        <v>6</v>
      </c>
      <c r="H97" s="389">
        <v>4</v>
      </c>
      <c r="I97" s="389">
        <v>2</v>
      </c>
      <c r="J97" s="398"/>
      <c r="K97" s="391" t="str">
        <f t="shared" si="6"/>
        <v>/</v>
      </c>
      <c r="L97" s="767"/>
      <c r="M97" s="765"/>
      <c r="N97" s="766"/>
      <c r="O97" s="407" t="s">
        <v>1401</v>
      </c>
      <c r="P97" s="392" t="s">
        <v>1574</v>
      </c>
      <c r="Q97" s="393" t="str">
        <f t="shared" si="7"/>
        <v/>
      </c>
    </row>
    <row r="98" spans="1:17" s="375" customFormat="1" ht="30" customHeight="1">
      <c r="A98" s="376"/>
      <c r="B98" s="764"/>
      <c r="C98" s="408" t="s">
        <v>1588</v>
      </c>
      <c r="D98" s="409" t="s">
        <v>152</v>
      </c>
      <c r="E98" s="409" t="s">
        <v>268</v>
      </c>
      <c r="F98" s="388" t="str">
        <f t="shared" si="5"/>
        <v>/</v>
      </c>
      <c r="G98" s="389">
        <v>8</v>
      </c>
      <c r="H98" s="389">
        <v>4</v>
      </c>
      <c r="I98" s="389">
        <v>2</v>
      </c>
      <c r="J98" s="390"/>
      <c r="K98" s="391" t="str">
        <f t="shared" si="6"/>
        <v>/</v>
      </c>
      <c r="L98" s="412" t="str">
        <f>K98</f>
        <v>/</v>
      </c>
      <c r="M98" s="765"/>
      <c r="N98" s="766"/>
      <c r="O98" s="407" t="s">
        <v>1582</v>
      </c>
      <c r="P98" s="392" t="s">
        <v>1404</v>
      </c>
      <c r="Q98" s="393" t="str">
        <f t="shared" si="7"/>
        <v/>
      </c>
    </row>
    <row r="99" spans="1:17" s="375" customFormat="1" ht="30" customHeight="1">
      <c r="A99" s="376"/>
      <c r="B99" s="764"/>
      <c r="C99" s="413" t="s">
        <v>1589</v>
      </c>
      <c r="D99" s="414" t="s">
        <v>1590</v>
      </c>
      <c r="E99" s="414" t="s">
        <v>1590</v>
      </c>
      <c r="F99" s="388" t="str">
        <f t="shared" si="5"/>
        <v>/</v>
      </c>
      <c r="G99" s="389">
        <v>8</v>
      </c>
      <c r="H99" s="389">
        <v>4</v>
      </c>
      <c r="I99" s="389">
        <v>2</v>
      </c>
      <c r="J99" s="390"/>
      <c r="K99" s="391" t="str">
        <f t="shared" si="6"/>
        <v>/</v>
      </c>
      <c r="L99" s="412" t="str">
        <f>K99</f>
        <v>/</v>
      </c>
      <c r="M99" s="765"/>
      <c r="N99" s="766"/>
      <c r="O99" s="407" t="s">
        <v>1401</v>
      </c>
      <c r="P99" s="392" t="s">
        <v>1574</v>
      </c>
      <c r="Q99" s="393" t="str">
        <f t="shared" si="7"/>
        <v/>
      </c>
    </row>
    <row r="100" spans="1:17" s="375" customFormat="1" ht="30" customHeight="1">
      <c r="A100" s="376"/>
      <c r="B100" s="756" t="s">
        <v>1667</v>
      </c>
      <c r="C100" s="756" t="s">
        <v>1668</v>
      </c>
      <c r="D100" s="415" t="s">
        <v>758</v>
      </c>
      <c r="E100" s="415" t="s">
        <v>1140</v>
      </c>
      <c r="F100" s="388" t="str">
        <f t="shared" si="5"/>
        <v>/</v>
      </c>
      <c r="G100" s="416">
        <v>8</v>
      </c>
      <c r="H100" s="416">
        <v>4</v>
      </c>
      <c r="I100" s="416">
        <v>2</v>
      </c>
      <c r="J100" s="401"/>
      <c r="K100" s="391" t="str">
        <f t="shared" si="6"/>
        <v>/</v>
      </c>
      <c r="L100" s="768" t="str">
        <f>IF(COUNT(J100:J102)=0,"/",1-SUM(J100:J102)/SUM(F100:F102))</f>
        <v>/</v>
      </c>
      <c r="M100" s="757" t="str">
        <f>IF(COUNT(J100:J106)=0,"/",(SUM(F100:F106)-SUM(J100:J106))/SUM(F100:F106))</f>
        <v>/</v>
      </c>
      <c r="N100" s="763"/>
      <c r="O100" s="407" t="s">
        <v>1581</v>
      </c>
      <c r="P100" s="392" t="s">
        <v>1591</v>
      </c>
      <c r="Q100" s="393" t="str">
        <f t="shared" si="7"/>
        <v/>
      </c>
    </row>
    <row r="101" spans="1:17" s="375" customFormat="1" ht="30" customHeight="1">
      <c r="A101" s="376"/>
      <c r="B101" s="756"/>
      <c r="C101" s="756"/>
      <c r="D101" s="415" t="s">
        <v>78</v>
      </c>
      <c r="E101" s="415" t="s">
        <v>1669</v>
      </c>
      <c r="F101" s="388" t="str">
        <f t="shared" si="5"/>
        <v>/</v>
      </c>
      <c r="G101" s="416">
        <v>8</v>
      </c>
      <c r="H101" s="416">
        <v>4</v>
      </c>
      <c r="I101" s="416">
        <v>2</v>
      </c>
      <c r="J101" s="401"/>
      <c r="K101" s="391" t="str">
        <f t="shared" si="6"/>
        <v>/</v>
      </c>
      <c r="L101" s="768"/>
      <c r="M101" s="757"/>
      <c r="N101" s="763"/>
      <c r="O101" s="407" t="s">
        <v>1400</v>
      </c>
      <c r="P101" s="392" t="s">
        <v>1241</v>
      </c>
      <c r="Q101" s="393" t="str">
        <f t="shared" si="7"/>
        <v/>
      </c>
    </row>
    <row r="102" spans="1:17" s="375" customFormat="1" ht="30" customHeight="1">
      <c r="A102" s="376"/>
      <c r="B102" s="756"/>
      <c r="C102" s="756"/>
      <c r="D102" s="415" t="s">
        <v>79</v>
      </c>
      <c r="E102" s="415" t="s">
        <v>1107</v>
      </c>
      <c r="F102" s="388" t="str">
        <f t="shared" si="5"/>
        <v>/</v>
      </c>
      <c r="G102" s="416">
        <v>8</v>
      </c>
      <c r="H102" s="416">
        <v>4</v>
      </c>
      <c r="I102" s="416">
        <v>2</v>
      </c>
      <c r="J102" s="401"/>
      <c r="K102" s="391" t="str">
        <f t="shared" si="6"/>
        <v>/</v>
      </c>
      <c r="L102" s="768"/>
      <c r="M102" s="757"/>
      <c r="N102" s="763"/>
      <c r="O102" s="407" t="s">
        <v>1400</v>
      </c>
      <c r="P102" s="392" t="s">
        <v>1241</v>
      </c>
      <c r="Q102" s="393" t="str">
        <f t="shared" si="7"/>
        <v/>
      </c>
    </row>
    <row r="103" spans="1:17" s="375" customFormat="1" ht="30" customHeight="1">
      <c r="A103" s="376"/>
      <c r="B103" s="756"/>
      <c r="C103" s="756" t="s">
        <v>1670</v>
      </c>
      <c r="D103" s="415" t="s">
        <v>1671</v>
      </c>
      <c r="E103" s="417" t="s">
        <v>274</v>
      </c>
      <c r="F103" s="388" t="str">
        <f t="shared" si="5"/>
        <v>/</v>
      </c>
      <c r="G103" s="416">
        <v>9</v>
      </c>
      <c r="H103" s="416">
        <v>6</v>
      </c>
      <c r="I103" s="416">
        <v>3</v>
      </c>
      <c r="J103" s="390"/>
      <c r="K103" s="391" t="str">
        <f t="shared" si="6"/>
        <v>/</v>
      </c>
      <c r="L103" s="768" t="str">
        <f>IF(COUNT(J103:J104)=0,"/",1-SUM(J103:J104)/SUM(F103:F104))</f>
        <v>/</v>
      </c>
      <c r="M103" s="757"/>
      <c r="N103" s="763"/>
      <c r="O103" s="407" t="s">
        <v>1400</v>
      </c>
      <c r="P103" s="392" t="s">
        <v>1591</v>
      </c>
      <c r="Q103" s="393" t="str">
        <f t="shared" si="7"/>
        <v/>
      </c>
    </row>
    <row r="104" spans="1:17" s="375" customFormat="1" ht="30" customHeight="1">
      <c r="A104" s="376"/>
      <c r="B104" s="756"/>
      <c r="C104" s="756"/>
      <c r="D104" s="415" t="s">
        <v>1672</v>
      </c>
      <c r="E104" s="417" t="s">
        <v>277</v>
      </c>
      <c r="F104" s="388" t="str">
        <f t="shared" si="5"/>
        <v>/</v>
      </c>
      <c r="G104" s="416">
        <v>9</v>
      </c>
      <c r="H104" s="416">
        <v>6</v>
      </c>
      <c r="I104" s="416">
        <v>3</v>
      </c>
      <c r="J104" s="390"/>
      <c r="K104" s="391" t="str">
        <f t="shared" si="6"/>
        <v>/</v>
      </c>
      <c r="L104" s="768"/>
      <c r="M104" s="757"/>
      <c r="N104" s="763"/>
      <c r="O104" s="407" t="s">
        <v>1581</v>
      </c>
      <c r="P104" s="392" t="s">
        <v>1241</v>
      </c>
      <c r="Q104" s="393" t="str">
        <f t="shared" si="7"/>
        <v/>
      </c>
    </row>
    <row r="105" spans="1:17" s="375" customFormat="1" ht="30" customHeight="1">
      <c r="A105" s="376"/>
      <c r="B105" s="756"/>
      <c r="C105" s="418" t="s">
        <v>182</v>
      </c>
      <c r="D105" s="415" t="s">
        <v>183</v>
      </c>
      <c r="E105" s="415" t="s">
        <v>269</v>
      </c>
      <c r="F105" s="388" t="str">
        <f t="shared" si="5"/>
        <v>/</v>
      </c>
      <c r="G105" s="416">
        <v>9</v>
      </c>
      <c r="H105" s="416">
        <v>5</v>
      </c>
      <c r="I105" s="416">
        <v>2</v>
      </c>
      <c r="J105" s="390"/>
      <c r="K105" s="391" t="str">
        <f t="shared" si="6"/>
        <v>/</v>
      </c>
      <c r="L105" s="419" t="str">
        <f>K105</f>
        <v>/</v>
      </c>
      <c r="M105" s="757"/>
      <c r="N105" s="763"/>
      <c r="O105" s="407" t="s">
        <v>1581</v>
      </c>
      <c r="P105" s="392" t="s">
        <v>1591</v>
      </c>
      <c r="Q105" s="393" t="str">
        <f t="shared" si="7"/>
        <v/>
      </c>
    </row>
    <row r="106" spans="1:17" s="375" customFormat="1" ht="30" customHeight="1">
      <c r="A106" s="376"/>
      <c r="B106" s="756"/>
      <c r="C106" s="418" t="s">
        <v>173</v>
      </c>
      <c r="D106" s="415" t="s">
        <v>1673</v>
      </c>
      <c r="E106" s="415" t="s">
        <v>1674</v>
      </c>
      <c r="F106" s="388" t="str">
        <f t="shared" si="5"/>
        <v>/</v>
      </c>
      <c r="G106" s="416">
        <v>8</v>
      </c>
      <c r="H106" s="416">
        <v>4</v>
      </c>
      <c r="I106" s="416">
        <v>2</v>
      </c>
      <c r="J106" s="390"/>
      <c r="K106" s="391" t="str">
        <f t="shared" si="6"/>
        <v>/</v>
      </c>
      <c r="L106" s="419" t="str">
        <f>K106</f>
        <v>/</v>
      </c>
      <c r="M106" s="757"/>
      <c r="N106" s="763"/>
      <c r="O106" s="407" t="s">
        <v>1581</v>
      </c>
      <c r="P106" s="392" t="s">
        <v>1591</v>
      </c>
      <c r="Q106" s="393" t="str">
        <f t="shared" si="7"/>
        <v/>
      </c>
    </row>
    <row r="107" spans="1:17" s="375" customFormat="1" ht="30" customHeight="1">
      <c r="A107" s="376"/>
      <c r="B107" s="738" t="s">
        <v>801</v>
      </c>
      <c r="C107" s="738" t="s">
        <v>928</v>
      </c>
      <c r="D107" s="420" t="s">
        <v>1592</v>
      </c>
      <c r="E107" s="421" t="s">
        <v>1593</v>
      </c>
      <c r="F107" s="388" t="str">
        <f t="shared" si="5"/>
        <v>/</v>
      </c>
      <c r="G107" s="416">
        <v>9</v>
      </c>
      <c r="H107" s="416">
        <v>6</v>
      </c>
      <c r="I107" s="416">
        <v>3</v>
      </c>
      <c r="J107" s="390"/>
      <c r="K107" s="391" t="str">
        <f t="shared" si="6"/>
        <v>/</v>
      </c>
      <c r="L107" s="762" t="str">
        <f>IF(COUNT(J107:J117)=0,"/",1-SUM(J107:J117)/SUM(F107:F117))</f>
        <v>/</v>
      </c>
      <c r="M107" s="773" t="str">
        <f>IF(COUNT(J107:J141)=0,"/",(SUM(F107:F141)-SUM(J107:J141))/SUM(F107:F141))</f>
        <v>/</v>
      </c>
      <c r="N107" s="769"/>
      <c r="O107" s="407" t="s">
        <v>1581</v>
      </c>
      <c r="P107" s="392" t="s">
        <v>1404</v>
      </c>
      <c r="Q107" s="393" t="str">
        <f t="shared" si="7"/>
        <v/>
      </c>
    </row>
    <row r="108" spans="1:17" s="375" customFormat="1" ht="30" customHeight="1">
      <c r="A108" s="376"/>
      <c r="B108" s="738"/>
      <c r="C108" s="738"/>
      <c r="D108" s="420" t="s">
        <v>1594</v>
      </c>
      <c r="E108" s="421" t="s">
        <v>1595</v>
      </c>
      <c r="F108" s="388" t="str">
        <f t="shared" si="5"/>
        <v>/</v>
      </c>
      <c r="G108" s="416">
        <v>9</v>
      </c>
      <c r="H108" s="416">
        <v>6</v>
      </c>
      <c r="I108" s="416">
        <v>3</v>
      </c>
      <c r="J108" s="390"/>
      <c r="K108" s="391" t="str">
        <f t="shared" si="6"/>
        <v>/</v>
      </c>
      <c r="L108" s="762"/>
      <c r="M108" s="774"/>
      <c r="N108" s="770"/>
      <c r="O108" s="407" t="s">
        <v>1581</v>
      </c>
      <c r="P108" s="392" t="s">
        <v>1505</v>
      </c>
      <c r="Q108" s="393" t="str">
        <f t="shared" si="7"/>
        <v/>
      </c>
    </row>
    <row r="109" spans="1:17" s="375" customFormat="1" ht="30" customHeight="1">
      <c r="A109" s="376"/>
      <c r="B109" s="738"/>
      <c r="C109" s="738"/>
      <c r="D109" s="420" t="s">
        <v>1596</v>
      </c>
      <c r="E109" s="421" t="s">
        <v>1597</v>
      </c>
      <c r="F109" s="388" t="str">
        <f t="shared" si="5"/>
        <v>/</v>
      </c>
      <c r="G109" s="416">
        <v>9</v>
      </c>
      <c r="H109" s="416">
        <v>6</v>
      </c>
      <c r="I109" s="416">
        <v>3</v>
      </c>
      <c r="J109" s="390"/>
      <c r="K109" s="391" t="str">
        <f t="shared" si="6"/>
        <v>/</v>
      </c>
      <c r="L109" s="762"/>
      <c r="M109" s="774"/>
      <c r="N109" s="770"/>
      <c r="O109" s="407" t="s">
        <v>1581</v>
      </c>
      <c r="P109" s="392" t="s">
        <v>1505</v>
      </c>
      <c r="Q109" s="393" t="str">
        <f t="shared" si="7"/>
        <v/>
      </c>
    </row>
    <row r="110" spans="1:17" s="375" customFormat="1" ht="30" customHeight="1">
      <c r="A110" s="376"/>
      <c r="B110" s="738"/>
      <c r="C110" s="738"/>
      <c r="D110" s="420" t="s">
        <v>1598</v>
      </c>
      <c r="E110" s="421" t="s">
        <v>92</v>
      </c>
      <c r="F110" s="388" t="str">
        <f t="shared" si="5"/>
        <v>/</v>
      </c>
      <c r="G110" s="416">
        <v>8</v>
      </c>
      <c r="H110" s="416">
        <v>4</v>
      </c>
      <c r="I110" s="416">
        <v>2</v>
      </c>
      <c r="J110" s="390"/>
      <c r="K110" s="391" t="str">
        <f t="shared" si="6"/>
        <v>/</v>
      </c>
      <c r="L110" s="762"/>
      <c r="M110" s="774"/>
      <c r="N110" s="770"/>
      <c r="O110" s="407" t="s">
        <v>1581</v>
      </c>
      <c r="P110" s="392" t="s">
        <v>1574</v>
      </c>
      <c r="Q110" s="393" t="str">
        <f t="shared" si="7"/>
        <v/>
      </c>
    </row>
    <row r="111" spans="1:17" s="375" customFormat="1" ht="30" customHeight="1">
      <c r="A111" s="376"/>
      <c r="B111" s="738"/>
      <c r="C111" s="738"/>
      <c r="D111" s="420" t="s">
        <v>1599</v>
      </c>
      <c r="E111" s="421" t="s">
        <v>1600</v>
      </c>
      <c r="F111" s="388" t="str">
        <f t="shared" si="5"/>
        <v>/</v>
      </c>
      <c r="G111" s="416">
        <v>9</v>
      </c>
      <c r="H111" s="416">
        <v>6</v>
      </c>
      <c r="I111" s="416">
        <v>3</v>
      </c>
      <c r="J111" s="390"/>
      <c r="K111" s="391" t="str">
        <f t="shared" si="6"/>
        <v>/</v>
      </c>
      <c r="L111" s="762"/>
      <c r="M111" s="774"/>
      <c r="N111" s="770"/>
      <c r="O111" s="407" t="s">
        <v>1581</v>
      </c>
      <c r="P111" s="392" t="s">
        <v>1505</v>
      </c>
      <c r="Q111" s="393" t="str">
        <f t="shared" si="7"/>
        <v/>
      </c>
    </row>
    <row r="112" spans="1:17" s="375" customFormat="1" ht="30" customHeight="1">
      <c r="A112" s="376"/>
      <c r="B112" s="738"/>
      <c r="C112" s="738"/>
      <c r="D112" s="420" t="s">
        <v>1675</v>
      </c>
      <c r="E112" s="421" t="s">
        <v>765</v>
      </c>
      <c r="F112" s="388" t="str">
        <f t="shared" si="5"/>
        <v>/</v>
      </c>
      <c r="G112" s="416">
        <v>9</v>
      </c>
      <c r="H112" s="416">
        <v>6</v>
      </c>
      <c r="I112" s="416">
        <v>3</v>
      </c>
      <c r="J112" s="390"/>
      <c r="K112" s="391" t="str">
        <f t="shared" si="6"/>
        <v>/</v>
      </c>
      <c r="L112" s="762"/>
      <c r="M112" s="774"/>
      <c r="N112" s="770"/>
      <c r="O112" s="407" t="s">
        <v>1581</v>
      </c>
      <c r="P112" s="392" t="s">
        <v>1505</v>
      </c>
      <c r="Q112" s="393" t="str">
        <f t="shared" si="7"/>
        <v/>
      </c>
    </row>
    <row r="113" spans="1:17" s="375" customFormat="1" ht="30" customHeight="1">
      <c r="A113" s="376"/>
      <c r="B113" s="738"/>
      <c r="C113" s="738"/>
      <c r="D113" s="420" t="s">
        <v>96</v>
      </c>
      <c r="E113" s="421" t="s">
        <v>97</v>
      </c>
      <c r="F113" s="388" t="str">
        <f t="shared" si="5"/>
        <v>/</v>
      </c>
      <c r="G113" s="416">
        <v>9</v>
      </c>
      <c r="H113" s="416">
        <v>6</v>
      </c>
      <c r="I113" s="416">
        <v>3</v>
      </c>
      <c r="J113" s="390"/>
      <c r="K113" s="391" t="str">
        <f t="shared" si="6"/>
        <v>/</v>
      </c>
      <c r="L113" s="762"/>
      <c r="M113" s="774"/>
      <c r="N113" s="770"/>
      <c r="O113" s="407" t="s">
        <v>1581</v>
      </c>
      <c r="P113" s="392" t="s">
        <v>1505</v>
      </c>
      <c r="Q113" s="393" t="str">
        <f t="shared" si="7"/>
        <v/>
      </c>
    </row>
    <row r="114" spans="1:17" s="375" customFormat="1" ht="30" customHeight="1">
      <c r="A114" s="376"/>
      <c r="B114" s="738"/>
      <c r="C114" s="738"/>
      <c r="D114" s="420" t="s">
        <v>1601</v>
      </c>
      <c r="E114" s="421" t="s">
        <v>1602</v>
      </c>
      <c r="F114" s="388" t="str">
        <f t="shared" si="5"/>
        <v>/</v>
      </c>
      <c r="G114" s="416">
        <v>9</v>
      </c>
      <c r="H114" s="416">
        <v>6</v>
      </c>
      <c r="I114" s="416">
        <v>3</v>
      </c>
      <c r="J114" s="390"/>
      <c r="K114" s="391" t="str">
        <f t="shared" si="6"/>
        <v>/</v>
      </c>
      <c r="L114" s="762"/>
      <c r="M114" s="774"/>
      <c r="N114" s="770"/>
      <c r="O114" s="407" t="s">
        <v>1581</v>
      </c>
      <c r="P114" s="392" t="s">
        <v>1505</v>
      </c>
      <c r="Q114" s="393" t="str">
        <f t="shared" si="7"/>
        <v/>
      </c>
    </row>
    <row r="115" spans="1:17" s="375" customFormat="1" ht="30" customHeight="1">
      <c r="A115" s="376"/>
      <c r="B115" s="738"/>
      <c r="C115" s="738"/>
      <c r="D115" s="420" t="s">
        <v>1108</v>
      </c>
      <c r="E115" s="420" t="s">
        <v>1109</v>
      </c>
      <c r="F115" s="388" t="str">
        <f t="shared" si="5"/>
        <v>/</v>
      </c>
      <c r="G115" s="389">
        <v>9</v>
      </c>
      <c r="H115" s="389">
        <v>6</v>
      </c>
      <c r="I115" s="389">
        <v>3</v>
      </c>
      <c r="J115" s="390"/>
      <c r="K115" s="391" t="str">
        <f t="shared" si="6"/>
        <v>/</v>
      </c>
      <c r="L115" s="762"/>
      <c r="M115" s="774"/>
      <c r="N115" s="770"/>
      <c r="O115" s="407" t="s">
        <v>1581</v>
      </c>
      <c r="P115" s="392" t="s">
        <v>1505</v>
      </c>
      <c r="Q115" s="393" t="str">
        <f t="shared" si="7"/>
        <v/>
      </c>
    </row>
    <row r="116" spans="1:17" s="375" customFormat="1" ht="30" customHeight="1">
      <c r="A116" s="376"/>
      <c r="B116" s="738"/>
      <c r="C116" s="738"/>
      <c r="D116" s="420" t="s">
        <v>178</v>
      </c>
      <c r="E116" s="420" t="s">
        <v>179</v>
      </c>
      <c r="F116" s="388" t="str">
        <f t="shared" si="5"/>
        <v>/</v>
      </c>
      <c r="G116" s="389">
        <v>9</v>
      </c>
      <c r="H116" s="389">
        <v>6</v>
      </c>
      <c r="I116" s="389">
        <v>3</v>
      </c>
      <c r="J116" s="390"/>
      <c r="K116" s="391" t="str">
        <f t="shared" si="6"/>
        <v>/</v>
      </c>
      <c r="L116" s="762"/>
      <c r="M116" s="774"/>
      <c r="N116" s="770"/>
      <c r="O116" s="407" t="s">
        <v>1581</v>
      </c>
      <c r="P116" s="392" t="s">
        <v>1505</v>
      </c>
      <c r="Q116" s="393" t="str">
        <f t="shared" si="7"/>
        <v/>
      </c>
    </row>
    <row r="117" spans="1:17" s="375" customFormat="1" ht="30" customHeight="1">
      <c r="A117" s="376"/>
      <c r="B117" s="738"/>
      <c r="C117" s="738"/>
      <c r="D117" s="420" t="s">
        <v>180</v>
      </c>
      <c r="E117" s="420" t="s">
        <v>181</v>
      </c>
      <c r="F117" s="388" t="str">
        <f t="shared" si="5"/>
        <v>/</v>
      </c>
      <c r="G117" s="389">
        <v>9</v>
      </c>
      <c r="H117" s="389">
        <v>6</v>
      </c>
      <c r="I117" s="389">
        <v>3</v>
      </c>
      <c r="J117" s="390"/>
      <c r="K117" s="391" t="str">
        <f t="shared" si="6"/>
        <v>/</v>
      </c>
      <c r="L117" s="762"/>
      <c r="M117" s="774"/>
      <c r="N117" s="770"/>
      <c r="O117" s="407" t="s">
        <v>1581</v>
      </c>
      <c r="P117" s="392" t="s">
        <v>1505</v>
      </c>
      <c r="Q117" s="393" t="str">
        <f t="shared" si="7"/>
        <v/>
      </c>
    </row>
    <row r="118" spans="1:17" s="375" customFormat="1" ht="30" customHeight="1">
      <c r="A118" s="376"/>
      <c r="B118" s="738"/>
      <c r="C118" s="738" t="s">
        <v>1676</v>
      </c>
      <c r="D118" s="420" t="s">
        <v>154</v>
      </c>
      <c r="E118" s="420" t="s">
        <v>155</v>
      </c>
      <c r="F118" s="388" t="str">
        <f t="shared" si="5"/>
        <v>/</v>
      </c>
      <c r="G118" s="416">
        <v>8</v>
      </c>
      <c r="H118" s="416">
        <v>4</v>
      </c>
      <c r="I118" s="416">
        <v>2</v>
      </c>
      <c r="J118" s="390"/>
      <c r="K118" s="391" t="str">
        <f t="shared" si="6"/>
        <v>/</v>
      </c>
      <c r="L118" s="762" t="str">
        <f t="shared" ref="L118" si="10">IF(COUNT(J118:J119)=0,"/",1-SUM(J118:J119)/SUM(F118:F119))</f>
        <v>/</v>
      </c>
      <c r="M118" s="774"/>
      <c r="N118" s="770"/>
      <c r="O118" s="407" t="s">
        <v>1582</v>
      </c>
      <c r="P118" s="392" t="s">
        <v>1574</v>
      </c>
      <c r="Q118" s="393" t="str">
        <f t="shared" si="7"/>
        <v/>
      </c>
    </row>
    <row r="119" spans="1:17" s="375" customFormat="1" ht="30" customHeight="1">
      <c r="A119" s="376"/>
      <c r="B119" s="738"/>
      <c r="C119" s="738"/>
      <c r="D119" s="403" t="s">
        <v>191</v>
      </c>
      <c r="E119" s="403" t="s">
        <v>192</v>
      </c>
      <c r="F119" s="388" t="str">
        <f t="shared" si="5"/>
        <v>/</v>
      </c>
      <c r="G119" s="416">
        <v>8</v>
      </c>
      <c r="H119" s="416">
        <v>4</v>
      </c>
      <c r="I119" s="416">
        <v>2</v>
      </c>
      <c r="J119" s="390"/>
      <c r="K119" s="391" t="str">
        <f t="shared" si="6"/>
        <v>/</v>
      </c>
      <c r="L119" s="762"/>
      <c r="M119" s="774"/>
      <c r="N119" s="770"/>
      <c r="O119" s="407" t="s">
        <v>1401</v>
      </c>
      <c r="P119" s="392" t="s">
        <v>1574</v>
      </c>
      <c r="Q119" s="393" t="str">
        <f t="shared" si="7"/>
        <v/>
      </c>
    </row>
    <row r="120" spans="1:17" s="375" customFormat="1" ht="30" customHeight="1">
      <c r="A120" s="376"/>
      <c r="B120" s="738"/>
      <c r="C120" s="738" t="s">
        <v>931</v>
      </c>
      <c r="D120" s="420" t="s">
        <v>1603</v>
      </c>
      <c r="E120" s="420" t="s">
        <v>1677</v>
      </c>
      <c r="F120" s="388" t="str">
        <f t="shared" si="5"/>
        <v>/</v>
      </c>
      <c r="G120" s="416">
        <v>6</v>
      </c>
      <c r="H120" s="416">
        <v>4</v>
      </c>
      <c r="I120" s="416">
        <v>2</v>
      </c>
      <c r="J120" s="390"/>
      <c r="K120" s="391" t="str">
        <f t="shared" si="6"/>
        <v>/</v>
      </c>
      <c r="L120" s="762" t="str">
        <f t="shared" ref="L120" si="11">IF(COUNT(J120:J121)=0,"/",1-SUM(J120:J121)/SUM(F120:F121))</f>
        <v>/</v>
      </c>
      <c r="M120" s="774"/>
      <c r="N120" s="770"/>
      <c r="O120" s="407" t="s">
        <v>1604</v>
      </c>
      <c r="P120" s="392" t="s">
        <v>1574</v>
      </c>
      <c r="Q120" s="393" t="str">
        <f t="shared" si="7"/>
        <v/>
      </c>
    </row>
    <row r="121" spans="1:17" s="375" customFormat="1" ht="30" customHeight="1">
      <c r="A121" s="376"/>
      <c r="B121" s="738"/>
      <c r="C121" s="738"/>
      <c r="D121" s="420" t="s">
        <v>768</v>
      </c>
      <c r="E121" s="420" t="s">
        <v>238</v>
      </c>
      <c r="F121" s="388" t="str">
        <f t="shared" si="5"/>
        <v>/</v>
      </c>
      <c r="G121" s="416">
        <v>6</v>
      </c>
      <c r="H121" s="416">
        <v>4</v>
      </c>
      <c r="I121" s="416">
        <v>2</v>
      </c>
      <c r="J121" s="390"/>
      <c r="K121" s="391" t="str">
        <f t="shared" si="6"/>
        <v>/</v>
      </c>
      <c r="L121" s="762"/>
      <c r="M121" s="774"/>
      <c r="N121" s="770"/>
      <c r="O121" s="407" t="s">
        <v>1604</v>
      </c>
      <c r="P121" s="392" t="s">
        <v>1574</v>
      </c>
      <c r="Q121" s="393" t="str">
        <f t="shared" si="7"/>
        <v/>
      </c>
    </row>
    <row r="122" spans="1:17" s="375" customFormat="1" ht="30" customHeight="1">
      <c r="A122" s="376"/>
      <c r="B122" s="738"/>
      <c r="C122" s="738" t="s">
        <v>1605</v>
      </c>
      <c r="D122" s="420" t="s">
        <v>1678</v>
      </c>
      <c r="E122" s="421" t="s">
        <v>273</v>
      </c>
      <c r="F122" s="388" t="str">
        <f t="shared" si="5"/>
        <v>/</v>
      </c>
      <c r="G122" s="416">
        <v>9</v>
      </c>
      <c r="H122" s="416">
        <v>6</v>
      </c>
      <c r="I122" s="416">
        <v>3</v>
      </c>
      <c r="J122" s="390"/>
      <c r="K122" s="391" t="str">
        <f t="shared" si="6"/>
        <v>/</v>
      </c>
      <c r="L122" s="762" t="str">
        <f>IF(COUNT(J122:J125)=0,"/",1-SUM(J122:J125)/SUM(F122:F125))</f>
        <v>/</v>
      </c>
      <c r="M122" s="774"/>
      <c r="N122" s="770"/>
      <c r="O122" s="407" t="s">
        <v>1604</v>
      </c>
      <c r="P122" s="392" t="s">
        <v>1574</v>
      </c>
      <c r="Q122" s="393" t="str">
        <f t="shared" si="7"/>
        <v/>
      </c>
    </row>
    <row r="123" spans="1:17" s="375" customFormat="1" ht="30" customHeight="1">
      <c r="A123" s="376"/>
      <c r="B123" s="738"/>
      <c r="C123" s="738"/>
      <c r="D123" s="420" t="s">
        <v>770</v>
      </c>
      <c r="E123" s="421" t="s">
        <v>275</v>
      </c>
      <c r="F123" s="388" t="str">
        <f t="shared" si="5"/>
        <v>/</v>
      </c>
      <c r="G123" s="416">
        <v>9</v>
      </c>
      <c r="H123" s="416">
        <v>6</v>
      </c>
      <c r="I123" s="416">
        <v>3</v>
      </c>
      <c r="J123" s="390"/>
      <c r="K123" s="391" t="str">
        <f t="shared" si="6"/>
        <v>/</v>
      </c>
      <c r="L123" s="762"/>
      <c r="M123" s="774"/>
      <c r="N123" s="770"/>
      <c r="O123" s="407" t="s">
        <v>1604</v>
      </c>
      <c r="P123" s="392" t="s">
        <v>1574</v>
      </c>
      <c r="Q123" s="393" t="str">
        <f t="shared" si="7"/>
        <v/>
      </c>
    </row>
    <row r="124" spans="1:17" s="375" customFormat="1" ht="30" customHeight="1">
      <c r="A124" s="376"/>
      <c r="B124" s="738"/>
      <c r="C124" s="738"/>
      <c r="D124" s="420" t="s">
        <v>1679</v>
      </c>
      <c r="E124" s="421" t="s">
        <v>276</v>
      </c>
      <c r="F124" s="388" t="str">
        <f t="shared" si="5"/>
        <v>/</v>
      </c>
      <c r="G124" s="416">
        <v>9</v>
      </c>
      <c r="H124" s="416">
        <v>6</v>
      </c>
      <c r="I124" s="416">
        <v>3</v>
      </c>
      <c r="J124" s="390"/>
      <c r="K124" s="391" t="str">
        <f t="shared" si="6"/>
        <v>/</v>
      </c>
      <c r="L124" s="762"/>
      <c r="M124" s="774"/>
      <c r="N124" s="770"/>
      <c r="O124" s="407" t="s">
        <v>1426</v>
      </c>
      <c r="P124" s="392" t="s">
        <v>1404</v>
      </c>
      <c r="Q124" s="393" t="str">
        <f t="shared" si="7"/>
        <v/>
      </c>
    </row>
    <row r="125" spans="1:17" s="375" customFormat="1" ht="30" customHeight="1">
      <c r="A125" s="376"/>
      <c r="B125" s="738"/>
      <c r="C125" s="738"/>
      <c r="D125" s="420" t="s">
        <v>185</v>
      </c>
      <c r="E125" s="420" t="s">
        <v>186</v>
      </c>
      <c r="F125" s="388" t="str">
        <f t="shared" si="5"/>
        <v>/</v>
      </c>
      <c r="G125" s="416">
        <v>8</v>
      </c>
      <c r="H125" s="416">
        <v>4</v>
      </c>
      <c r="I125" s="416">
        <v>2</v>
      </c>
      <c r="J125" s="390"/>
      <c r="K125" s="391" t="str">
        <f t="shared" si="6"/>
        <v>/</v>
      </c>
      <c r="L125" s="762"/>
      <c r="M125" s="774"/>
      <c r="N125" s="770"/>
      <c r="O125" s="407" t="s">
        <v>1401</v>
      </c>
      <c r="P125" s="392" t="s">
        <v>1574</v>
      </c>
      <c r="Q125" s="393" t="str">
        <f t="shared" si="7"/>
        <v/>
      </c>
    </row>
    <row r="126" spans="1:17" s="375" customFormat="1" ht="30" customHeight="1">
      <c r="A126" s="376"/>
      <c r="B126" s="738"/>
      <c r="C126" s="738" t="s">
        <v>1680</v>
      </c>
      <c r="D126" s="420" t="s">
        <v>1606</v>
      </c>
      <c r="E126" s="421" t="s">
        <v>1681</v>
      </c>
      <c r="F126" s="388" t="str">
        <f t="shared" si="5"/>
        <v>/</v>
      </c>
      <c r="G126" s="416">
        <v>9</v>
      </c>
      <c r="H126" s="416">
        <v>6</v>
      </c>
      <c r="I126" s="416">
        <v>3</v>
      </c>
      <c r="J126" s="390"/>
      <c r="K126" s="391" t="str">
        <f t="shared" si="6"/>
        <v>/</v>
      </c>
      <c r="L126" s="762" t="str">
        <f t="shared" ref="L126:L131" si="12">IF(COUNT(J126:J127)=0,"/",1-SUM(J126:J127)/SUM(F126:F127))</f>
        <v>/</v>
      </c>
      <c r="M126" s="774"/>
      <c r="N126" s="770"/>
      <c r="O126" s="407" t="s">
        <v>1134</v>
      </c>
      <c r="P126" s="392" t="s">
        <v>1574</v>
      </c>
      <c r="Q126" s="393" t="str">
        <f t="shared" si="7"/>
        <v/>
      </c>
    </row>
    <row r="127" spans="1:17" s="375" customFormat="1" ht="30" customHeight="1">
      <c r="A127" s="376"/>
      <c r="B127" s="738"/>
      <c r="C127" s="738"/>
      <c r="D127" s="420" t="s">
        <v>1607</v>
      </c>
      <c r="E127" s="421" t="s">
        <v>774</v>
      </c>
      <c r="F127" s="388" t="str">
        <f t="shared" si="5"/>
        <v>/</v>
      </c>
      <c r="G127" s="416">
        <v>6</v>
      </c>
      <c r="H127" s="416">
        <v>4</v>
      </c>
      <c r="I127" s="416">
        <v>2</v>
      </c>
      <c r="J127" s="390"/>
      <c r="K127" s="391" t="str">
        <f t="shared" si="6"/>
        <v>/</v>
      </c>
      <c r="L127" s="762"/>
      <c r="M127" s="774"/>
      <c r="N127" s="770"/>
      <c r="O127" s="407" t="s">
        <v>1573</v>
      </c>
      <c r="P127" s="392" t="s">
        <v>1574</v>
      </c>
      <c r="Q127" s="393" t="str">
        <f t="shared" si="7"/>
        <v/>
      </c>
    </row>
    <row r="128" spans="1:17" s="375" customFormat="1" ht="30" customHeight="1">
      <c r="A128" s="376"/>
      <c r="B128" s="738"/>
      <c r="C128" s="772" t="s">
        <v>933</v>
      </c>
      <c r="D128" s="420" t="s">
        <v>243</v>
      </c>
      <c r="E128" s="420" t="s">
        <v>278</v>
      </c>
      <c r="F128" s="388" t="str">
        <f t="shared" si="5"/>
        <v>/</v>
      </c>
      <c r="G128" s="416">
        <v>8</v>
      </c>
      <c r="H128" s="416">
        <v>4</v>
      </c>
      <c r="I128" s="416">
        <v>2</v>
      </c>
      <c r="J128" s="401"/>
      <c r="K128" s="391" t="str">
        <f t="shared" si="6"/>
        <v>/</v>
      </c>
      <c r="L128" s="779" t="str">
        <f t="shared" si="12"/>
        <v>/</v>
      </c>
      <c r="M128" s="774"/>
      <c r="N128" s="770"/>
      <c r="O128" s="407" t="s">
        <v>1604</v>
      </c>
      <c r="P128" s="392" t="s">
        <v>1574</v>
      </c>
      <c r="Q128" s="393" t="str">
        <f t="shared" si="7"/>
        <v/>
      </c>
    </row>
    <row r="129" spans="1:17" s="375" customFormat="1" ht="30" customHeight="1">
      <c r="A129" s="376"/>
      <c r="B129" s="738"/>
      <c r="C129" s="772"/>
      <c r="D129" s="420" t="s">
        <v>244</v>
      </c>
      <c r="E129" s="420" t="s">
        <v>1608</v>
      </c>
      <c r="F129" s="388" t="str">
        <f t="shared" si="5"/>
        <v>/</v>
      </c>
      <c r="G129" s="416">
        <v>6</v>
      </c>
      <c r="H129" s="416">
        <v>4</v>
      </c>
      <c r="I129" s="416">
        <v>2</v>
      </c>
      <c r="J129" s="401"/>
      <c r="K129" s="391" t="str">
        <f t="shared" si="6"/>
        <v>/</v>
      </c>
      <c r="L129" s="779"/>
      <c r="M129" s="774"/>
      <c r="N129" s="770"/>
      <c r="O129" s="407" t="s">
        <v>1604</v>
      </c>
      <c r="P129" s="392" t="s">
        <v>1404</v>
      </c>
      <c r="Q129" s="393" t="str">
        <f t="shared" si="7"/>
        <v/>
      </c>
    </row>
    <row r="130" spans="1:17" s="375" customFormat="1" ht="30" customHeight="1">
      <c r="A130" s="376"/>
      <c r="B130" s="738"/>
      <c r="C130" s="422" t="s">
        <v>156</v>
      </c>
      <c r="D130" s="420" t="s">
        <v>157</v>
      </c>
      <c r="E130" s="420" t="s">
        <v>158</v>
      </c>
      <c r="F130" s="388" t="str">
        <f t="shared" si="5"/>
        <v>/</v>
      </c>
      <c r="G130" s="416">
        <v>9</v>
      </c>
      <c r="H130" s="416">
        <v>5</v>
      </c>
      <c r="I130" s="416">
        <v>2</v>
      </c>
      <c r="J130" s="390"/>
      <c r="K130" s="391" t="str">
        <f t="shared" si="6"/>
        <v>/</v>
      </c>
      <c r="L130" s="423" t="str">
        <f>K130</f>
        <v>/</v>
      </c>
      <c r="M130" s="774"/>
      <c r="N130" s="770"/>
      <c r="O130" s="407" t="s">
        <v>1582</v>
      </c>
      <c r="P130" s="392" t="s">
        <v>1574</v>
      </c>
      <c r="Q130" s="393" t="str">
        <f t="shared" si="7"/>
        <v/>
      </c>
    </row>
    <row r="131" spans="1:17" s="375" customFormat="1" ht="30" customHeight="1">
      <c r="A131" s="376"/>
      <c r="B131" s="738"/>
      <c r="C131" s="772" t="s">
        <v>775</v>
      </c>
      <c r="D131" s="420" t="s">
        <v>142</v>
      </c>
      <c r="E131" s="420" t="s">
        <v>143</v>
      </c>
      <c r="F131" s="388" t="str">
        <f t="shared" si="5"/>
        <v>/</v>
      </c>
      <c r="G131" s="416">
        <v>9</v>
      </c>
      <c r="H131" s="416">
        <v>5</v>
      </c>
      <c r="I131" s="416">
        <v>2</v>
      </c>
      <c r="J131" s="390"/>
      <c r="K131" s="391" t="str">
        <f t="shared" si="6"/>
        <v>/</v>
      </c>
      <c r="L131" s="779" t="str">
        <f t="shared" si="12"/>
        <v>/</v>
      </c>
      <c r="M131" s="774"/>
      <c r="N131" s="770"/>
      <c r="O131" s="407" t="s">
        <v>1583</v>
      </c>
      <c r="P131" s="392" t="s">
        <v>1404</v>
      </c>
      <c r="Q131" s="393" t="str">
        <f t="shared" si="7"/>
        <v/>
      </c>
    </row>
    <row r="132" spans="1:17" s="375" customFormat="1" ht="30" customHeight="1">
      <c r="A132" s="376"/>
      <c r="B132" s="738"/>
      <c r="C132" s="772"/>
      <c r="D132" s="420" t="s">
        <v>188</v>
      </c>
      <c r="E132" s="420" t="s">
        <v>189</v>
      </c>
      <c r="F132" s="388" t="str">
        <f t="shared" si="5"/>
        <v>/</v>
      </c>
      <c r="G132" s="416">
        <v>9</v>
      </c>
      <c r="H132" s="416">
        <v>5</v>
      </c>
      <c r="I132" s="416">
        <v>2</v>
      </c>
      <c r="J132" s="390"/>
      <c r="K132" s="391" t="str">
        <f t="shared" si="6"/>
        <v>/</v>
      </c>
      <c r="L132" s="779"/>
      <c r="M132" s="774"/>
      <c r="N132" s="770"/>
      <c r="O132" s="407" t="s">
        <v>1582</v>
      </c>
      <c r="P132" s="392" t="s">
        <v>1574</v>
      </c>
      <c r="Q132" s="393" t="str">
        <f t="shared" si="7"/>
        <v/>
      </c>
    </row>
    <row r="133" spans="1:17" s="375" customFormat="1" ht="30" customHeight="1">
      <c r="A133" s="376"/>
      <c r="B133" s="738"/>
      <c r="C133" s="422" t="s">
        <v>159</v>
      </c>
      <c r="D133" s="420" t="s">
        <v>160</v>
      </c>
      <c r="E133" s="420" t="s">
        <v>1609</v>
      </c>
      <c r="F133" s="388" t="str">
        <f t="shared" si="5"/>
        <v>/</v>
      </c>
      <c r="G133" s="416">
        <v>9</v>
      </c>
      <c r="H133" s="416">
        <v>5</v>
      </c>
      <c r="I133" s="416">
        <v>2</v>
      </c>
      <c r="J133" s="390"/>
      <c r="K133" s="391" t="str">
        <f t="shared" si="6"/>
        <v>/</v>
      </c>
      <c r="L133" s="423" t="str">
        <f>K133</f>
        <v>/</v>
      </c>
      <c r="M133" s="774"/>
      <c r="N133" s="770"/>
      <c r="O133" s="407" t="s">
        <v>1582</v>
      </c>
      <c r="P133" s="392" t="s">
        <v>1404</v>
      </c>
      <c r="Q133" s="393" t="str">
        <f t="shared" si="7"/>
        <v/>
      </c>
    </row>
    <row r="134" spans="1:17" s="375" customFormat="1" ht="30" customHeight="1">
      <c r="A134" s="376"/>
      <c r="B134" s="738"/>
      <c r="C134" s="772" t="s">
        <v>245</v>
      </c>
      <c r="D134" s="420" t="s">
        <v>1111</v>
      </c>
      <c r="E134" s="420" t="s">
        <v>1110</v>
      </c>
      <c r="F134" s="388" t="str">
        <f t="shared" si="5"/>
        <v>/</v>
      </c>
      <c r="G134" s="416">
        <v>9</v>
      </c>
      <c r="H134" s="416">
        <v>6</v>
      </c>
      <c r="I134" s="416">
        <v>3</v>
      </c>
      <c r="J134" s="401"/>
      <c r="K134" s="391" t="str">
        <f t="shared" si="6"/>
        <v>/</v>
      </c>
      <c r="L134" s="779" t="str">
        <f>IF(COUNT(J134:J136)=0,"/",1-SUM(J134:J136)/SUM(F134:F136))</f>
        <v>/</v>
      </c>
      <c r="M134" s="774"/>
      <c r="N134" s="770"/>
      <c r="O134" s="407" t="s">
        <v>1573</v>
      </c>
      <c r="P134" s="392" t="s">
        <v>1404</v>
      </c>
      <c r="Q134" s="393" t="str">
        <f t="shared" si="7"/>
        <v/>
      </c>
    </row>
    <row r="135" spans="1:17" s="375" customFormat="1" ht="30" customHeight="1">
      <c r="A135" s="376"/>
      <c r="B135" s="738"/>
      <c r="C135" s="772"/>
      <c r="D135" s="420" t="s">
        <v>1682</v>
      </c>
      <c r="E135" s="420" t="s">
        <v>1683</v>
      </c>
      <c r="F135" s="388" t="str">
        <f t="shared" si="5"/>
        <v>/</v>
      </c>
      <c r="G135" s="416">
        <v>8</v>
      </c>
      <c r="H135" s="416">
        <v>4</v>
      </c>
      <c r="I135" s="416">
        <v>2</v>
      </c>
      <c r="J135" s="401"/>
      <c r="K135" s="391" t="str">
        <f t="shared" si="6"/>
        <v>/</v>
      </c>
      <c r="L135" s="779"/>
      <c r="M135" s="774"/>
      <c r="N135" s="770"/>
      <c r="O135" s="407" t="s">
        <v>1134</v>
      </c>
      <c r="P135" s="392" t="s">
        <v>1404</v>
      </c>
      <c r="Q135" s="393" t="str">
        <f t="shared" si="7"/>
        <v/>
      </c>
    </row>
    <row r="136" spans="1:17" s="375" customFormat="1" ht="30" customHeight="1">
      <c r="A136" s="376"/>
      <c r="B136" s="738"/>
      <c r="C136" s="772"/>
      <c r="D136" s="420" t="s">
        <v>162</v>
      </c>
      <c r="E136" s="420" t="s">
        <v>163</v>
      </c>
      <c r="F136" s="388" t="str">
        <f t="shared" si="5"/>
        <v>/</v>
      </c>
      <c r="G136" s="416">
        <v>8</v>
      </c>
      <c r="H136" s="416">
        <v>4</v>
      </c>
      <c r="I136" s="416">
        <v>2</v>
      </c>
      <c r="J136" s="390"/>
      <c r="K136" s="391" t="str">
        <f t="shared" si="6"/>
        <v>/</v>
      </c>
      <c r="L136" s="779"/>
      <c r="M136" s="774"/>
      <c r="N136" s="770"/>
      <c r="O136" s="407" t="s">
        <v>1582</v>
      </c>
      <c r="P136" s="392" t="s">
        <v>1574</v>
      </c>
      <c r="Q136" s="393" t="str">
        <f t="shared" si="7"/>
        <v/>
      </c>
    </row>
    <row r="137" spans="1:17" s="375" customFormat="1" ht="30" customHeight="1">
      <c r="A137" s="376"/>
      <c r="B137" s="738"/>
      <c r="C137" s="738" t="s">
        <v>164</v>
      </c>
      <c r="D137" s="420" t="s">
        <v>165</v>
      </c>
      <c r="E137" s="420" t="s">
        <v>1684</v>
      </c>
      <c r="F137" s="388" t="str">
        <f t="shared" si="5"/>
        <v>/</v>
      </c>
      <c r="G137" s="416">
        <v>9</v>
      </c>
      <c r="H137" s="416">
        <v>5</v>
      </c>
      <c r="I137" s="416">
        <v>2</v>
      </c>
      <c r="J137" s="390"/>
      <c r="K137" s="391" t="str">
        <f t="shared" si="6"/>
        <v>/</v>
      </c>
      <c r="L137" s="762" t="str">
        <f t="shared" ref="L137:L139" si="13">IF(COUNT(J137:J138)=0,"/",1-SUM(J137:J138)/SUM(F137:F138))</f>
        <v>/</v>
      </c>
      <c r="M137" s="774"/>
      <c r="N137" s="770"/>
      <c r="O137" s="407" t="s">
        <v>1401</v>
      </c>
      <c r="P137" s="392" t="s">
        <v>1574</v>
      </c>
      <c r="Q137" s="393" t="str">
        <f t="shared" ref="Q137:Q141" si="14">IF(J137="","",(IF(J137=I137,"A",(IF(J137=H137,"B",IF(J137=G137,"C",(IF(J137=0,"O","F"))))))))</f>
        <v/>
      </c>
    </row>
    <row r="138" spans="1:17" s="375" customFormat="1" ht="30" customHeight="1">
      <c r="A138" s="376"/>
      <c r="B138" s="738"/>
      <c r="C138" s="738"/>
      <c r="D138" s="420" t="s">
        <v>166</v>
      </c>
      <c r="E138" s="420" t="s">
        <v>167</v>
      </c>
      <c r="F138" s="388" t="str">
        <f t="shared" ref="F138:F141" si="15">IF(J138="","/",G138)</f>
        <v>/</v>
      </c>
      <c r="G138" s="416">
        <v>9</v>
      </c>
      <c r="H138" s="416">
        <v>5</v>
      </c>
      <c r="I138" s="416">
        <v>2</v>
      </c>
      <c r="J138" s="390"/>
      <c r="K138" s="391" t="str">
        <f t="shared" ref="K138:K141" si="16">IF(J138="","/",(F138-J138)/F138)</f>
        <v>/</v>
      </c>
      <c r="L138" s="762"/>
      <c r="M138" s="774"/>
      <c r="N138" s="770"/>
      <c r="O138" s="407" t="s">
        <v>1581</v>
      </c>
      <c r="P138" s="392" t="s">
        <v>1574</v>
      </c>
      <c r="Q138" s="393" t="str">
        <f t="shared" si="14"/>
        <v/>
      </c>
    </row>
    <row r="139" spans="1:17" s="375" customFormat="1" ht="30" customHeight="1">
      <c r="A139" s="376"/>
      <c r="B139" s="738"/>
      <c r="C139" s="738" t="s">
        <v>168</v>
      </c>
      <c r="D139" s="420" t="s">
        <v>169</v>
      </c>
      <c r="E139" s="420" t="s">
        <v>170</v>
      </c>
      <c r="F139" s="388" t="str">
        <f t="shared" si="15"/>
        <v>/</v>
      </c>
      <c r="G139" s="416">
        <v>9</v>
      </c>
      <c r="H139" s="416">
        <v>5</v>
      </c>
      <c r="I139" s="416">
        <v>2</v>
      </c>
      <c r="J139" s="390"/>
      <c r="K139" s="391" t="str">
        <f t="shared" si="16"/>
        <v>/</v>
      </c>
      <c r="L139" s="762" t="str">
        <f t="shared" si="13"/>
        <v>/</v>
      </c>
      <c r="M139" s="774"/>
      <c r="N139" s="770"/>
      <c r="O139" s="407" t="s">
        <v>1582</v>
      </c>
      <c r="P139" s="392" t="s">
        <v>1574</v>
      </c>
      <c r="Q139" s="393" t="str">
        <f t="shared" si="14"/>
        <v/>
      </c>
    </row>
    <row r="140" spans="1:17" s="375" customFormat="1" ht="30" customHeight="1">
      <c r="A140" s="376"/>
      <c r="B140" s="738"/>
      <c r="C140" s="738"/>
      <c r="D140" s="420" t="s">
        <v>171</v>
      </c>
      <c r="E140" s="420" t="s">
        <v>172</v>
      </c>
      <c r="F140" s="388" t="str">
        <f t="shared" si="15"/>
        <v>/</v>
      </c>
      <c r="G140" s="416">
        <v>9</v>
      </c>
      <c r="H140" s="416">
        <v>5</v>
      </c>
      <c r="I140" s="416">
        <v>2</v>
      </c>
      <c r="J140" s="390"/>
      <c r="K140" s="391" t="str">
        <f t="shared" si="16"/>
        <v>/</v>
      </c>
      <c r="L140" s="762"/>
      <c r="M140" s="774"/>
      <c r="N140" s="770"/>
      <c r="O140" s="407" t="s">
        <v>1401</v>
      </c>
      <c r="P140" s="392" t="s">
        <v>1574</v>
      </c>
      <c r="Q140" s="393" t="str">
        <f t="shared" si="14"/>
        <v/>
      </c>
    </row>
    <row r="141" spans="1:17" s="375" customFormat="1" ht="30" customHeight="1">
      <c r="A141" s="376"/>
      <c r="B141" s="738"/>
      <c r="C141" s="404" t="s">
        <v>106</v>
      </c>
      <c r="D141" s="420" t="s">
        <v>107</v>
      </c>
      <c r="E141" s="420" t="s">
        <v>1685</v>
      </c>
      <c r="F141" s="388" t="str">
        <f t="shared" si="15"/>
        <v>/</v>
      </c>
      <c r="G141" s="416">
        <v>6</v>
      </c>
      <c r="H141" s="416">
        <v>4</v>
      </c>
      <c r="I141" s="416">
        <v>2</v>
      </c>
      <c r="J141" s="390"/>
      <c r="K141" s="391" t="str">
        <f t="shared" si="16"/>
        <v>/</v>
      </c>
      <c r="L141" s="405" t="str">
        <f>K141</f>
        <v>/</v>
      </c>
      <c r="M141" s="775"/>
      <c r="N141" s="771"/>
      <c r="O141" s="407" t="s">
        <v>1581</v>
      </c>
      <c r="P141" s="392" t="s">
        <v>1574</v>
      </c>
      <c r="Q141" s="393" t="str">
        <f t="shared" si="14"/>
        <v/>
      </c>
    </row>
    <row r="142" spans="1:17" s="375" customFormat="1" ht="30" customHeight="1">
      <c r="A142" s="376"/>
      <c r="B142" s="424"/>
      <c r="C142" s="424" t="s">
        <v>1203</v>
      </c>
      <c r="D142" s="424" t="s">
        <v>1610</v>
      </c>
      <c r="E142" s="425" t="s">
        <v>1611</v>
      </c>
      <c r="F142" s="425" t="s">
        <v>1612</v>
      </c>
      <c r="G142" s="425" t="s">
        <v>1613</v>
      </c>
      <c r="H142" s="425" t="s">
        <v>1508</v>
      </c>
      <c r="I142" s="425" t="s">
        <v>1614</v>
      </c>
      <c r="J142" s="425" t="s">
        <v>1615</v>
      </c>
      <c r="K142" s="391" t="s">
        <v>1204</v>
      </c>
      <c r="L142" s="163"/>
      <c r="M142" s="426"/>
      <c r="N142" s="427"/>
      <c r="O142" s="428"/>
      <c r="P142"/>
      <c r="Q142" s="374"/>
    </row>
    <row r="143" spans="1:17" s="375" customFormat="1" ht="30" customHeight="1">
      <c r="A143" s="376"/>
      <c r="B143" s="787" t="s">
        <v>450</v>
      </c>
      <c r="C143" s="788" t="s">
        <v>777</v>
      </c>
      <c r="D143" s="429" t="s">
        <v>1616</v>
      </c>
      <c r="E143" s="430" t="s">
        <v>1617</v>
      </c>
      <c r="F143" s="429" t="str">
        <f>IF(COUNT(H143,J143)=0,"/",5)</f>
        <v>/</v>
      </c>
      <c r="G143" s="429"/>
      <c r="H143" s="416"/>
      <c r="I143" s="429"/>
      <c r="J143" s="401"/>
      <c r="K143" s="164" t="str">
        <f>IF(F143="/","/",1-SUM(H143,J143)/F143)</f>
        <v>/</v>
      </c>
      <c r="L143" s="778" t="str">
        <f>IF(COUNT(F143:F151)=0,"/",SUM(H143:H151,J143:J151)*0.5%)</f>
        <v>/</v>
      </c>
      <c r="M143" s="777" t="str">
        <f>IF(COUNT(L143:L160)=0,"/",SUM(L143:L160))</f>
        <v>/</v>
      </c>
      <c r="N143" s="786"/>
      <c r="O143" s="431"/>
      <c r="P143" s="392" t="s">
        <v>1404</v>
      </c>
      <c r="Q143" s="374"/>
    </row>
    <row r="144" spans="1:17" s="375" customFormat="1" ht="30" customHeight="1">
      <c r="A144" s="376"/>
      <c r="B144" s="787"/>
      <c r="C144" s="788"/>
      <c r="D144" s="425" t="s">
        <v>1618</v>
      </c>
      <c r="E144" s="432" t="s">
        <v>1619</v>
      </c>
      <c r="F144" s="429" t="str">
        <f t="shared" ref="F144:F160" si="17">IF(COUNT(H144,J144)=0,"/",5)</f>
        <v>/</v>
      </c>
      <c r="G144" s="429"/>
      <c r="H144" s="416"/>
      <c r="I144" s="429"/>
      <c r="J144" s="401"/>
      <c r="K144" s="164" t="str">
        <f t="shared" ref="K144:K160" si="18">IF(F144="/","/",1-SUM(H144,J144)/F144)</f>
        <v>/</v>
      </c>
      <c r="L144" s="778"/>
      <c r="M144" s="777"/>
      <c r="N144" s="786"/>
      <c r="O144" s="431"/>
      <c r="P144" s="392" t="s">
        <v>1574</v>
      </c>
      <c r="Q144" s="374"/>
    </row>
    <row r="145" spans="1:17" s="375" customFormat="1" ht="30" customHeight="1">
      <c r="A145" s="376"/>
      <c r="B145" s="787"/>
      <c r="C145" s="788"/>
      <c r="D145" s="429" t="s">
        <v>1620</v>
      </c>
      <c r="E145" s="430" t="s">
        <v>1621</v>
      </c>
      <c r="F145" s="429" t="str">
        <f t="shared" si="17"/>
        <v>/</v>
      </c>
      <c r="G145" s="429"/>
      <c r="H145" s="416"/>
      <c r="I145" s="429"/>
      <c r="J145" s="401"/>
      <c r="K145" s="164" t="str">
        <f t="shared" si="18"/>
        <v>/</v>
      </c>
      <c r="L145" s="778"/>
      <c r="M145" s="777"/>
      <c r="N145" s="786"/>
      <c r="O145" s="431"/>
      <c r="P145" s="392" t="s">
        <v>1574</v>
      </c>
      <c r="Q145" s="374"/>
    </row>
    <row r="146" spans="1:17" s="375" customFormat="1" ht="30" customHeight="1">
      <c r="A146" s="376"/>
      <c r="B146" s="787"/>
      <c r="C146" s="788"/>
      <c r="D146" s="429" t="s">
        <v>1622</v>
      </c>
      <c r="E146" s="430" t="s">
        <v>780</v>
      </c>
      <c r="F146" s="429" t="str">
        <f t="shared" si="17"/>
        <v>/</v>
      </c>
      <c r="G146" s="429"/>
      <c r="H146" s="416"/>
      <c r="I146" s="429"/>
      <c r="J146" s="401"/>
      <c r="K146" s="164" t="str">
        <f t="shared" si="18"/>
        <v>/</v>
      </c>
      <c r="L146" s="778"/>
      <c r="M146" s="777"/>
      <c r="N146" s="786"/>
      <c r="O146" s="431"/>
      <c r="P146" s="392" t="s">
        <v>1574</v>
      </c>
      <c r="Q146" s="374"/>
    </row>
    <row r="147" spans="1:17" s="375" customFormat="1" ht="30" customHeight="1">
      <c r="A147" s="376"/>
      <c r="B147" s="787"/>
      <c r="C147" s="788"/>
      <c r="D147" s="429" t="s">
        <v>1623</v>
      </c>
      <c r="E147" s="430" t="s">
        <v>1624</v>
      </c>
      <c r="F147" s="429" t="str">
        <f t="shared" si="17"/>
        <v>/</v>
      </c>
      <c r="G147" s="429"/>
      <c r="H147" s="416"/>
      <c r="I147" s="429"/>
      <c r="J147" s="401"/>
      <c r="K147" s="164" t="str">
        <f t="shared" si="18"/>
        <v>/</v>
      </c>
      <c r="L147" s="778"/>
      <c r="M147" s="777"/>
      <c r="N147" s="786"/>
      <c r="O147" s="431"/>
      <c r="P147" s="392" t="s">
        <v>1404</v>
      </c>
      <c r="Q147" s="374"/>
    </row>
    <row r="148" spans="1:17" s="375" customFormat="1" ht="30" customHeight="1">
      <c r="A148" s="376"/>
      <c r="B148" s="787"/>
      <c r="C148" s="788"/>
      <c r="D148" s="429" t="s">
        <v>1625</v>
      </c>
      <c r="E148" s="430" t="s">
        <v>1626</v>
      </c>
      <c r="F148" s="429" t="str">
        <f t="shared" si="17"/>
        <v>/</v>
      </c>
      <c r="G148" s="429"/>
      <c r="H148" s="416"/>
      <c r="I148" s="429"/>
      <c r="J148" s="401"/>
      <c r="K148" s="164" t="str">
        <f t="shared" si="18"/>
        <v>/</v>
      </c>
      <c r="L148" s="778"/>
      <c r="M148" s="777"/>
      <c r="N148" s="786"/>
      <c r="O148" s="431"/>
      <c r="P148" s="392" t="s">
        <v>1574</v>
      </c>
      <c r="Q148" s="374"/>
    </row>
    <row r="149" spans="1:17" s="375" customFormat="1" ht="30" customHeight="1">
      <c r="A149" s="376"/>
      <c r="B149" s="787"/>
      <c r="C149" s="788"/>
      <c r="D149" s="430" t="s">
        <v>1627</v>
      </c>
      <c r="E149" s="430" t="s">
        <v>784</v>
      </c>
      <c r="F149" s="429" t="str">
        <f t="shared" si="17"/>
        <v>/</v>
      </c>
      <c r="G149" s="429"/>
      <c r="H149" s="416"/>
      <c r="I149" s="429"/>
      <c r="J149" s="401"/>
      <c r="K149" s="164" t="str">
        <f t="shared" si="18"/>
        <v>/</v>
      </c>
      <c r="L149" s="778"/>
      <c r="M149" s="777"/>
      <c r="N149" s="786"/>
      <c r="O149" s="431"/>
      <c r="P149" s="392" t="s">
        <v>1574</v>
      </c>
      <c r="Q149" s="374"/>
    </row>
    <row r="150" spans="1:17" s="375" customFormat="1" ht="30" customHeight="1">
      <c r="A150" s="376"/>
      <c r="B150" s="787"/>
      <c r="C150" s="788"/>
      <c r="D150" s="430" t="s">
        <v>1628</v>
      </c>
      <c r="E150" s="430" t="s">
        <v>1629</v>
      </c>
      <c r="F150" s="429" t="str">
        <f t="shared" si="17"/>
        <v>/</v>
      </c>
      <c r="G150" s="429"/>
      <c r="H150" s="416"/>
      <c r="I150" s="429"/>
      <c r="J150" s="401"/>
      <c r="K150" s="164" t="str">
        <f t="shared" si="18"/>
        <v>/</v>
      </c>
      <c r="L150" s="778"/>
      <c r="M150" s="777"/>
      <c r="N150" s="786"/>
      <c r="O150" s="431"/>
      <c r="P150" s="392" t="s">
        <v>1404</v>
      </c>
      <c r="Q150" s="374"/>
    </row>
    <row r="151" spans="1:17" s="375" customFormat="1" ht="30" customHeight="1">
      <c r="A151" s="376"/>
      <c r="B151" s="787"/>
      <c r="C151" s="788"/>
      <c r="D151" s="430" t="s">
        <v>1630</v>
      </c>
      <c r="E151" s="432" t="s">
        <v>1205</v>
      </c>
      <c r="F151" s="429" t="str">
        <f t="shared" si="17"/>
        <v>/</v>
      </c>
      <c r="G151" s="429"/>
      <c r="H151" s="416"/>
      <c r="I151" s="429"/>
      <c r="J151" s="401"/>
      <c r="K151" s="164" t="str">
        <f t="shared" si="18"/>
        <v>/</v>
      </c>
      <c r="L151" s="778"/>
      <c r="M151" s="777"/>
      <c r="N151" s="786"/>
      <c r="O151" s="431"/>
      <c r="P151" s="392" t="s">
        <v>1574</v>
      </c>
      <c r="Q151" s="374"/>
    </row>
    <row r="152" spans="1:17" s="375" customFormat="1" ht="30" customHeight="1">
      <c r="A152" s="376"/>
      <c r="B152" s="787"/>
      <c r="C152" s="788" t="s">
        <v>1631</v>
      </c>
      <c r="D152" s="430" t="s">
        <v>1632</v>
      </c>
      <c r="E152" s="430" t="s">
        <v>1633</v>
      </c>
      <c r="F152" s="429" t="str">
        <f t="shared" si="17"/>
        <v>/</v>
      </c>
      <c r="G152" s="429"/>
      <c r="H152" s="416"/>
      <c r="I152" s="429"/>
      <c r="J152" s="401"/>
      <c r="K152" s="164" t="str">
        <f t="shared" si="18"/>
        <v>/</v>
      </c>
      <c r="L152" s="778" t="str">
        <f>IF(COUNT(F152:F155)=0,"/",SUM(H152:H155,J152:J155)*0.5%)</f>
        <v>/</v>
      </c>
      <c r="M152" s="777"/>
      <c r="N152" s="786"/>
      <c r="O152" s="431"/>
      <c r="P152" s="392" t="s">
        <v>1404</v>
      </c>
      <c r="Q152" s="374"/>
    </row>
    <row r="153" spans="1:17" s="375" customFormat="1" ht="30" customHeight="1">
      <c r="A153" s="376"/>
      <c r="B153" s="787"/>
      <c r="C153" s="788"/>
      <c r="D153" s="430" t="s">
        <v>1634</v>
      </c>
      <c r="E153" s="430" t="s">
        <v>1635</v>
      </c>
      <c r="F153" s="429" t="str">
        <f t="shared" si="17"/>
        <v>/</v>
      </c>
      <c r="G153" s="429"/>
      <c r="H153" s="416"/>
      <c r="I153" s="429"/>
      <c r="J153" s="401"/>
      <c r="K153" s="164" t="str">
        <f t="shared" si="18"/>
        <v>/</v>
      </c>
      <c r="L153" s="778"/>
      <c r="M153" s="777"/>
      <c r="N153" s="786"/>
      <c r="O153" s="431"/>
      <c r="P153" s="392" t="s">
        <v>1574</v>
      </c>
      <c r="Q153" s="374"/>
    </row>
    <row r="154" spans="1:17" s="375" customFormat="1" ht="30" customHeight="1">
      <c r="A154" s="376"/>
      <c r="B154" s="787"/>
      <c r="C154" s="788"/>
      <c r="D154" s="433" t="s">
        <v>790</v>
      </c>
      <c r="E154" s="430" t="s">
        <v>1636</v>
      </c>
      <c r="F154" s="429" t="str">
        <f t="shared" si="17"/>
        <v>/</v>
      </c>
      <c r="G154" s="429"/>
      <c r="H154" s="416"/>
      <c r="I154" s="429"/>
      <c r="J154" s="401"/>
      <c r="K154" s="164" t="str">
        <f t="shared" si="18"/>
        <v>/</v>
      </c>
      <c r="L154" s="778"/>
      <c r="M154" s="777"/>
      <c r="N154" s="786"/>
      <c r="O154" s="431"/>
      <c r="P154" s="392" t="s">
        <v>1574</v>
      </c>
      <c r="Q154" s="374"/>
    </row>
    <row r="155" spans="1:17" s="375" customFormat="1" ht="30" customHeight="1">
      <c r="A155" s="376"/>
      <c r="B155" s="787"/>
      <c r="C155" s="788"/>
      <c r="D155" s="433" t="s">
        <v>1637</v>
      </c>
      <c r="E155" s="433" t="s">
        <v>1638</v>
      </c>
      <c r="F155" s="429" t="str">
        <f t="shared" si="17"/>
        <v>/</v>
      </c>
      <c r="G155" s="429"/>
      <c r="H155" s="416"/>
      <c r="I155" s="429"/>
      <c r="J155" s="401"/>
      <c r="K155" s="164" t="str">
        <f t="shared" si="18"/>
        <v>/</v>
      </c>
      <c r="L155" s="778"/>
      <c r="M155" s="777"/>
      <c r="N155" s="786"/>
      <c r="O155" s="431"/>
      <c r="P155" s="392" t="s">
        <v>1574</v>
      </c>
      <c r="Q155" s="374"/>
    </row>
    <row r="156" spans="1:17" s="375" customFormat="1" ht="30" customHeight="1">
      <c r="A156" s="376"/>
      <c r="B156" s="787"/>
      <c r="C156" s="788" t="s">
        <v>740</v>
      </c>
      <c r="D156" s="433" t="s">
        <v>1639</v>
      </c>
      <c r="E156" s="433" t="s">
        <v>1640</v>
      </c>
      <c r="F156" s="429" t="str">
        <f t="shared" si="17"/>
        <v>/</v>
      </c>
      <c r="G156" s="429"/>
      <c r="H156" s="416"/>
      <c r="I156" s="429"/>
      <c r="J156" s="401"/>
      <c r="K156" s="164" t="str">
        <f t="shared" si="18"/>
        <v>/</v>
      </c>
      <c r="L156" s="778" t="str">
        <f>IF(COUNT(F156:F159)=0,"/",SUM(H156:H159,J156:J159)*0.5%)</f>
        <v>/</v>
      </c>
      <c r="M156" s="777"/>
      <c r="N156" s="786"/>
      <c r="O156" s="431"/>
      <c r="P156" s="392" t="s">
        <v>1574</v>
      </c>
      <c r="Q156" s="374"/>
    </row>
    <row r="157" spans="1:17" s="375" customFormat="1" ht="30" customHeight="1">
      <c r="A157" s="376"/>
      <c r="B157" s="787"/>
      <c r="C157" s="788"/>
      <c r="D157" s="433" t="s">
        <v>1641</v>
      </c>
      <c r="E157" s="433" t="s">
        <v>1642</v>
      </c>
      <c r="F157" s="429" t="str">
        <f t="shared" si="17"/>
        <v>/</v>
      </c>
      <c r="G157" s="429"/>
      <c r="H157" s="416"/>
      <c r="I157" s="429"/>
      <c r="J157" s="401"/>
      <c r="K157" s="164" t="str">
        <f t="shared" si="18"/>
        <v>/</v>
      </c>
      <c r="L157" s="778"/>
      <c r="M157" s="777"/>
      <c r="N157" s="786"/>
      <c r="O157" s="431"/>
      <c r="P157" s="392" t="s">
        <v>1574</v>
      </c>
      <c r="Q157" s="374"/>
    </row>
    <row r="158" spans="1:17" s="375" customFormat="1" ht="30" customHeight="1">
      <c r="A158" s="376"/>
      <c r="B158" s="787"/>
      <c r="C158" s="788"/>
      <c r="D158" s="433" t="s">
        <v>1646</v>
      </c>
      <c r="E158" s="433" t="s">
        <v>1643</v>
      </c>
      <c r="F158" s="429" t="str">
        <f t="shared" si="17"/>
        <v>/</v>
      </c>
      <c r="G158" s="429"/>
      <c r="H158" s="416"/>
      <c r="I158" s="429"/>
      <c r="J158" s="401"/>
      <c r="K158" s="164" t="str">
        <f t="shared" si="18"/>
        <v>/</v>
      </c>
      <c r="L158" s="778"/>
      <c r="M158" s="777"/>
      <c r="N158" s="786"/>
      <c r="O158" s="431"/>
      <c r="P158" s="392" t="s">
        <v>1574</v>
      </c>
      <c r="Q158" s="374"/>
    </row>
    <row r="159" spans="1:17" s="375" customFormat="1" ht="30" customHeight="1">
      <c r="A159" s="376"/>
      <c r="B159" s="787"/>
      <c r="C159" s="788"/>
      <c r="D159" s="433" t="s">
        <v>795</v>
      </c>
      <c r="E159" s="433" t="s">
        <v>1644</v>
      </c>
      <c r="F159" s="429" t="str">
        <f t="shared" si="17"/>
        <v>/</v>
      </c>
      <c r="G159" s="429"/>
      <c r="H159" s="416"/>
      <c r="I159" s="429"/>
      <c r="J159" s="401"/>
      <c r="K159" s="164" t="str">
        <f t="shared" si="18"/>
        <v>/</v>
      </c>
      <c r="L159" s="778"/>
      <c r="M159" s="777"/>
      <c r="N159" s="786"/>
      <c r="O159" s="431"/>
      <c r="P159" s="392" t="s">
        <v>1404</v>
      </c>
      <c r="Q159" s="374"/>
    </row>
    <row r="160" spans="1:17" s="375" customFormat="1" ht="30" customHeight="1">
      <c r="A160" s="376"/>
      <c r="B160" s="787"/>
      <c r="C160" s="434" t="s">
        <v>1645</v>
      </c>
      <c r="D160" s="430" t="s">
        <v>1646</v>
      </c>
      <c r="E160" s="430" t="s">
        <v>1686</v>
      </c>
      <c r="F160" s="429" t="str">
        <f t="shared" si="17"/>
        <v>/</v>
      </c>
      <c r="G160" s="429"/>
      <c r="H160" s="416"/>
      <c r="I160" s="429"/>
      <c r="J160" s="401"/>
      <c r="K160" s="164" t="str">
        <f t="shared" si="18"/>
        <v>/</v>
      </c>
      <c r="L160" s="372" t="str">
        <f>IF(F160="/","/",SUM(H160,J160)*0.5%)</f>
        <v>/</v>
      </c>
      <c r="M160" s="777"/>
      <c r="N160" s="786"/>
      <c r="O160" s="431"/>
      <c r="P160" s="392" t="s">
        <v>1574</v>
      </c>
      <c r="Q160" s="374"/>
    </row>
    <row r="161" spans="1:40" s="375" customFormat="1" ht="30" customHeight="1">
      <c r="A161" s="376"/>
      <c r="B161" s="435"/>
      <c r="C161" s="782" t="s">
        <v>811</v>
      </c>
      <c r="D161" s="782"/>
      <c r="E161" s="782"/>
      <c r="F161" s="783">
        <f>IF(M143="/",0%,M143)</f>
        <v>0</v>
      </c>
      <c r="G161" s="783"/>
      <c r="H161" s="783"/>
      <c r="I161" s="783"/>
      <c r="J161" s="783"/>
      <c r="K161" s="783"/>
      <c r="L161" s="436"/>
      <c r="M161" s="784"/>
      <c r="N161" s="784"/>
      <c r="O161" s="437"/>
      <c r="P161" s="214"/>
      <c r="Q161" s="374"/>
    </row>
    <row r="162" spans="1:40" s="375" customFormat="1" ht="30" customHeight="1">
      <c r="A162" s="376"/>
      <c r="B162" s="785"/>
      <c r="C162" s="785"/>
      <c r="D162" s="785"/>
      <c r="E162" s="785"/>
      <c r="F162" s="438" t="str">
        <f>IF(COUNT(F8:F141)=0,"/",SUM(F8:F141))</f>
        <v>/</v>
      </c>
      <c r="G162" s="785"/>
      <c r="H162" s="785"/>
      <c r="I162" s="785"/>
      <c r="J162" s="439" t="str">
        <f>IF(COUNT(J8:J141)=0,"/",SUM(J8:J141))</f>
        <v>/</v>
      </c>
      <c r="K162" s="784"/>
      <c r="L162" s="784"/>
      <c r="M162" s="784"/>
      <c r="N162" s="784"/>
      <c r="O162" s="437"/>
      <c r="P162" s="214"/>
      <c r="Q162" s="374"/>
    </row>
    <row r="163" spans="1:40" s="375" customFormat="1" ht="30" customHeight="1">
      <c r="A163" s="376"/>
      <c r="B163" s="780" t="s">
        <v>248</v>
      </c>
      <c r="C163" s="780"/>
      <c r="D163" s="780"/>
      <c r="E163" s="780"/>
      <c r="F163" s="781" t="str">
        <f>IF(COUNT(F8:F141)=0,"/",(SUM(F162-J162)/F162*100%-F161))</f>
        <v>/</v>
      </c>
      <c r="G163" s="781"/>
      <c r="H163" s="781"/>
      <c r="I163" s="781"/>
      <c r="J163" s="781"/>
      <c r="K163" s="781"/>
      <c r="L163" s="781"/>
      <c r="M163" s="781"/>
      <c r="N163" s="781"/>
      <c r="O163" s="440"/>
      <c r="P163" s="214"/>
      <c r="Q163" s="374"/>
    </row>
    <row r="164" spans="1:40" s="446" customFormat="1" ht="30" customHeight="1">
      <c r="A164" s="441"/>
      <c r="B164" s="442"/>
      <c r="C164" s="442"/>
      <c r="D164" s="776" t="s">
        <v>1647</v>
      </c>
      <c r="E164" s="776"/>
      <c r="F164" s="776"/>
      <c r="G164" s="443" t="s">
        <v>1648</v>
      </c>
      <c r="H164" s="443" t="s">
        <v>1405</v>
      </c>
      <c r="I164" s="443" t="s">
        <v>1649</v>
      </c>
      <c r="J164" s="444"/>
      <c r="K164" s="444"/>
      <c r="L164" s="444"/>
      <c r="M164" s="444"/>
      <c r="N164" s="444"/>
      <c r="O164" s="444"/>
      <c r="P164" s="445"/>
    </row>
    <row r="165" spans="1:40" s="441" customFormat="1" ht="30" customHeight="1">
      <c r="B165" s="446"/>
      <c r="C165" s="445"/>
      <c r="D165" s="776" t="s">
        <v>1406</v>
      </c>
      <c r="E165" s="443" t="s">
        <v>1404</v>
      </c>
      <c r="F165" s="447"/>
      <c r="G165" s="443">
        <f>SUMIF($P$8:$P$141,E165,$F$8:$F$141)</f>
        <v>0</v>
      </c>
      <c r="H165" s="443">
        <f>SUMIF($P$8:$P$141,E165,$J$8:$J$141)</f>
        <v>0</v>
      </c>
      <c r="I165" s="216" t="str">
        <f>IF(G165=0,"/",(1-H165/G165)-F161)</f>
        <v>/</v>
      </c>
      <c r="J165" s="446"/>
      <c r="K165" s="446"/>
      <c r="L165" s="446"/>
      <c r="M165" s="128"/>
      <c r="N165" s="446"/>
      <c r="O165" s="446"/>
      <c r="P165" s="445"/>
      <c r="Q165" s="446"/>
      <c r="R165" s="446"/>
      <c r="S165" s="446"/>
      <c r="T165" s="446"/>
      <c r="U165" s="446"/>
      <c r="V165" s="446"/>
      <c r="W165" s="446"/>
      <c r="X165" s="446"/>
      <c r="Y165" s="446"/>
      <c r="Z165" s="446"/>
      <c r="AA165" s="446"/>
      <c r="AB165" s="446"/>
      <c r="AC165" s="446"/>
      <c r="AD165" s="446"/>
      <c r="AE165" s="446"/>
      <c r="AF165" s="446"/>
      <c r="AG165" s="446"/>
      <c r="AH165" s="446"/>
      <c r="AI165" s="446"/>
      <c r="AJ165" s="446"/>
      <c r="AK165" s="446"/>
      <c r="AL165" s="446"/>
      <c r="AM165" s="446"/>
      <c r="AN165" s="446"/>
    </row>
    <row r="166" spans="1:40" s="441" customFormat="1" ht="30" customHeight="1">
      <c r="B166" s="446"/>
      <c r="C166" s="445"/>
      <c r="D166" s="776"/>
      <c r="E166" s="443" t="s">
        <v>1591</v>
      </c>
      <c r="F166" s="447"/>
      <c r="G166" s="443">
        <f>SUMIF($P$8:$P$141,E166,$F$8:$F$141)</f>
        <v>0</v>
      </c>
      <c r="H166" s="443">
        <f>SUMIF($P$8:$P$141,E166,$J$8:$J$141)</f>
        <v>0</v>
      </c>
      <c r="I166" s="216" t="str">
        <f>IF(G166=0,"/",(1-H166/G166))</f>
        <v>/</v>
      </c>
      <c r="J166" s="446"/>
      <c r="K166" s="446"/>
      <c r="L166" s="446"/>
      <c r="M166" s="128"/>
      <c r="N166" s="446"/>
      <c r="O166" s="446"/>
      <c r="P166" s="445"/>
      <c r="Q166" s="446"/>
      <c r="R166" s="446"/>
      <c r="S166" s="446"/>
      <c r="T166" s="446"/>
      <c r="U166" s="446"/>
      <c r="V166" s="446"/>
      <c r="W166" s="446"/>
      <c r="X166" s="446"/>
      <c r="Y166" s="446"/>
      <c r="Z166" s="446"/>
      <c r="AA166" s="446"/>
      <c r="AB166" s="446"/>
      <c r="AC166" s="446"/>
      <c r="AD166" s="446"/>
      <c r="AE166" s="446"/>
      <c r="AF166" s="446"/>
      <c r="AG166" s="446"/>
      <c r="AH166" s="446"/>
      <c r="AI166" s="446"/>
      <c r="AJ166" s="446"/>
      <c r="AK166" s="446"/>
      <c r="AL166" s="446"/>
      <c r="AM166" s="446"/>
      <c r="AN166" s="446"/>
    </row>
    <row r="167" spans="1:40" ht="30" customHeight="1">
      <c r="D167" s="448"/>
      <c r="E167" s="449" t="s">
        <v>1242</v>
      </c>
      <c r="F167" s="448"/>
      <c r="G167" s="443">
        <f t="shared" ref="G167" si="19">SUMIF($P$8:$P$141,E167,$F$8:$F$141)</f>
        <v>0</v>
      </c>
      <c r="H167" s="443">
        <f>SUMIF($P$8:$P$141,E167,$J$8:$J$141)</f>
        <v>0</v>
      </c>
      <c r="I167" s="216" t="str">
        <f>IF(G167=0,"/",(1-H167/G167))</f>
        <v>/</v>
      </c>
    </row>
  </sheetData>
  <dataConsolidate/>
  <mergeCells count="94">
    <mergeCell ref="N143:N160"/>
    <mergeCell ref="B143:B160"/>
    <mergeCell ref="C143:C151"/>
    <mergeCell ref="C152:C155"/>
    <mergeCell ref="C156:C159"/>
    <mergeCell ref="D165:D166"/>
    <mergeCell ref="B163:E163"/>
    <mergeCell ref="F163:N163"/>
    <mergeCell ref="C161:E161"/>
    <mergeCell ref="F161:K161"/>
    <mergeCell ref="M161:N161"/>
    <mergeCell ref="B162:E162"/>
    <mergeCell ref="G162:I162"/>
    <mergeCell ref="K162:N162"/>
    <mergeCell ref="B107:B141"/>
    <mergeCell ref="C107:C117"/>
    <mergeCell ref="M107:M141"/>
    <mergeCell ref="D164:F164"/>
    <mergeCell ref="M143:M160"/>
    <mergeCell ref="L143:L151"/>
    <mergeCell ref="L152:L155"/>
    <mergeCell ref="L156:L159"/>
    <mergeCell ref="L128:L129"/>
    <mergeCell ref="L131:L132"/>
    <mergeCell ref="L134:L136"/>
    <mergeCell ref="L139:L140"/>
    <mergeCell ref="N107:N141"/>
    <mergeCell ref="C118:C119"/>
    <mergeCell ref="C120:C121"/>
    <mergeCell ref="C122:C125"/>
    <mergeCell ref="C126:C127"/>
    <mergeCell ref="C128:C129"/>
    <mergeCell ref="C131:C132"/>
    <mergeCell ref="C134:C136"/>
    <mergeCell ref="C137:C138"/>
    <mergeCell ref="C139:C140"/>
    <mergeCell ref="L107:L117"/>
    <mergeCell ref="L118:L119"/>
    <mergeCell ref="L120:L121"/>
    <mergeCell ref="L122:L125"/>
    <mergeCell ref="L126:L127"/>
    <mergeCell ref="L137:L138"/>
    <mergeCell ref="N100:N106"/>
    <mergeCell ref="C103:C104"/>
    <mergeCell ref="B83:B99"/>
    <mergeCell ref="M83:M99"/>
    <mergeCell ref="N83:N99"/>
    <mergeCell ref="C87:C89"/>
    <mergeCell ref="C94:C97"/>
    <mergeCell ref="L87:L89"/>
    <mergeCell ref="L94:L97"/>
    <mergeCell ref="L100:L102"/>
    <mergeCell ref="L103:L104"/>
    <mergeCell ref="B64:B82"/>
    <mergeCell ref="C64:C70"/>
    <mergeCell ref="M64:M82"/>
    <mergeCell ref="B8:B63"/>
    <mergeCell ref="B100:B106"/>
    <mergeCell ref="C100:C102"/>
    <mergeCell ref="M100:M106"/>
    <mergeCell ref="L8:L16"/>
    <mergeCell ref="L17:L24"/>
    <mergeCell ref="L25:L30"/>
    <mergeCell ref="L31:L40"/>
    <mergeCell ref="L46:L52"/>
    <mergeCell ref="L53:L57"/>
    <mergeCell ref="L58:L63"/>
    <mergeCell ref="L64:L70"/>
    <mergeCell ref="L76:L77"/>
    <mergeCell ref="B1:N1"/>
    <mergeCell ref="B2:N2"/>
    <mergeCell ref="B3:N3"/>
    <mergeCell ref="B4:N4"/>
    <mergeCell ref="B6:B7"/>
    <mergeCell ref="C6:C7"/>
    <mergeCell ref="D6:D7"/>
    <mergeCell ref="E6:I6"/>
    <mergeCell ref="J6:J7"/>
    <mergeCell ref="K6:K7"/>
    <mergeCell ref="L6:L7"/>
    <mergeCell ref="N64:N82"/>
    <mergeCell ref="D68:D70"/>
    <mergeCell ref="C76:C77"/>
    <mergeCell ref="M6:M7"/>
    <mergeCell ref="N6:N7"/>
    <mergeCell ref="M8:M63"/>
    <mergeCell ref="N8:N63"/>
    <mergeCell ref="C17:C24"/>
    <mergeCell ref="C25:C30"/>
    <mergeCell ref="C31:C40"/>
    <mergeCell ref="C46:C52"/>
    <mergeCell ref="C53:C57"/>
    <mergeCell ref="C58:C63"/>
    <mergeCell ref="C8:C16"/>
  </mergeCells>
  <phoneticPr fontId="38" type="noConversion"/>
  <dataValidations count="1">
    <dataValidation type="list" allowBlank="1" showInputMessage="1" showErrorMessage="1" sqref="P8:P160">
      <formula1>$E$165:$E$167</formula1>
    </dataValidation>
  </dataValidations>
  <pageMargins left="0.7" right="0.7" top="0.75" bottom="0.75" header="0.3" footer="0.3"/>
  <pageSetup paperSize="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53"/>
  <sheetViews>
    <sheetView view="pageBreakPreview" topLeftCell="A108" zoomScale="85" zoomScaleNormal="60" zoomScaleSheetLayoutView="85" workbookViewId="0">
      <selection activeCell="D122" sqref="D122"/>
    </sheetView>
  </sheetViews>
  <sheetFormatPr defaultColWidth="9" defaultRowHeight="16.5"/>
  <cols>
    <col min="1" max="3" width="10.75" style="145" customWidth="1"/>
    <col min="4" max="4" width="36" style="145" customWidth="1"/>
    <col min="5" max="6" width="10.625" style="145" customWidth="1"/>
    <col min="7" max="7" width="12.75" style="145" customWidth="1"/>
    <col min="8" max="16384" width="9" style="145"/>
  </cols>
  <sheetData>
    <row r="1" spans="1:7" s="149" customFormat="1" ht="15">
      <c r="A1" s="789" t="s">
        <v>885</v>
      </c>
      <c r="B1" s="789"/>
      <c r="C1" s="789"/>
      <c r="D1" s="789"/>
      <c r="E1" s="789"/>
      <c r="F1" s="789"/>
      <c r="G1" s="789"/>
    </row>
    <row r="2" spans="1:7" s="149" customFormat="1" ht="15">
      <c r="A2" s="134"/>
      <c r="B2" s="134"/>
      <c r="C2" s="134"/>
      <c r="D2" s="134"/>
      <c r="E2" s="134" t="s">
        <v>1145</v>
      </c>
      <c r="F2" s="134" t="s">
        <v>1144</v>
      </c>
      <c r="G2" s="134" t="s">
        <v>886</v>
      </c>
    </row>
    <row r="3" spans="1:7" s="149" customFormat="1" ht="15">
      <c r="A3" s="134" t="s">
        <v>887</v>
      </c>
      <c r="B3" s="134" t="s">
        <v>888</v>
      </c>
      <c r="C3" s="134" t="s">
        <v>889</v>
      </c>
      <c r="D3" s="134" t="s">
        <v>890</v>
      </c>
      <c r="E3" s="135" t="s">
        <v>1143</v>
      </c>
      <c r="F3" s="135" t="s">
        <v>1142</v>
      </c>
      <c r="G3" s="135" t="s">
        <v>891</v>
      </c>
    </row>
    <row r="4" spans="1:7" s="146" customFormat="1">
      <c r="A4" s="791" t="s">
        <v>893</v>
      </c>
      <c r="B4" s="790" t="s">
        <v>936</v>
      </c>
      <c r="C4" s="136" t="s">
        <v>983</v>
      </c>
      <c r="D4" s="138" t="s">
        <v>937</v>
      </c>
      <c r="E4" s="137" t="str">
        <f>质量风险!K8</f>
        <v>/</v>
      </c>
      <c r="F4" s="796" t="str">
        <f>质量风险!L8</f>
        <v>/</v>
      </c>
      <c r="G4" s="799" t="str">
        <f>质量风险!M8</f>
        <v>/</v>
      </c>
    </row>
    <row r="5" spans="1:7" s="146" customFormat="1">
      <c r="A5" s="792"/>
      <c r="B5" s="790"/>
      <c r="C5" s="136" t="s">
        <v>983</v>
      </c>
      <c r="D5" s="138" t="s">
        <v>714</v>
      </c>
      <c r="E5" s="137" t="str">
        <f>质量风险!K9</f>
        <v>/</v>
      </c>
      <c r="F5" s="790"/>
      <c r="G5" s="800"/>
    </row>
    <row r="6" spans="1:7" s="146" customFormat="1">
      <c r="A6" s="792"/>
      <c r="B6" s="790"/>
      <c r="C6" s="136" t="s">
        <v>983</v>
      </c>
      <c r="D6" s="138" t="s">
        <v>938</v>
      </c>
      <c r="E6" s="137" t="str">
        <f>质量风险!K10</f>
        <v>/</v>
      </c>
      <c r="F6" s="790"/>
      <c r="G6" s="800"/>
    </row>
    <row r="7" spans="1:7" s="146" customFormat="1">
      <c r="A7" s="792"/>
      <c r="B7" s="790"/>
      <c r="C7" s="136" t="s">
        <v>983</v>
      </c>
      <c r="D7" s="138" t="s">
        <v>208</v>
      </c>
      <c r="E7" s="137" t="str">
        <f>质量风险!K11</f>
        <v>/</v>
      </c>
      <c r="F7" s="790"/>
      <c r="G7" s="800"/>
    </row>
    <row r="8" spans="1:7" s="146" customFormat="1">
      <c r="A8" s="792"/>
      <c r="B8" s="790"/>
      <c r="C8" s="136" t="s">
        <v>983</v>
      </c>
      <c r="D8" s="138" t="s">
        <v>209</v>
      </c>
      <c r="E8" s="137" t="str">
        <f>质量风险!K12</f>
        <v>/</v>
      </c>
      <c r="F8" s="790"/>
      <c r="G8" s="800"/>
    </row>
    <row r="9" spans="1:7" s="146" customFormat="1">
      <c r="A9" s="792"/>
      <c r="B9" s="790"/>
      <c r="C9" s="136" t="s">
        <v>983</v>
      </c>
      <c r="D9" s="138" t="s">
        <v>210</v>
      </c>
      <c r="E9" s="137" t="str">
        <f>质量风险!K13</f>
        <v>/</v>
      </c>
      <c r="F9" s="790"/>
      <c r="G9" s="800"/>
    </row>
    <row r="10" spans="1:7" s="146" customFormat="1">
      <c r="A10" s="792"/>
      <c r="B10" s="790"/>
      <c r="C10" s="136" t="s">
        <v>983</v>
      </c>
      <c r="D10" s="138" t="s">
        <v>715</v>
      </c>
      <c r="E10" s="137" t="str">
        <f>质量风险!K14</f>
        <v>/</v>
      </c>
      <c r="F10" s="790"/>
      <c r="G10" s="800"/>
    </row>
    <row r="11" spans="1:7" s="146" customFormat="1">
      <c r="A11" s="792"/>
      <c r="B11" s="790"/>
      <c r="C11" s="136" t="s">
        <v>983</v>
      </c>
      <c r="D11" s="147" t="s">
        <v>216</v>
      </c>
      <c r="E11" s="137" t="str">
        <f>质量风险!K15</f>
        <v>/</v>
      </c>
      <c r="F11" s="790"/>
      <c r="G11" s="800"/>
    </row>
    <row r="12" spans="1:7" s="146" customFormat="1">
      <c r="A12" s="792"/>
      <c r="B12" s="790"/>
      <c r="C12" s="136" t="s">
        <v>983</v>
      </c>
      <c r="D12" s="147" t="s">
        <v>879</v>
      </c>
      <c r="E12" s="137" t="str">
        <f>质量风险!K16</f>
        <v>/</v>
      </c>
      <c r="F12" s="790"/>
      <c r="G12" s="800"/>
    </row>
    <row r="13" spans="1:7" s="146" customFormat="1">
      <c r="A13" s="792"/>
      <c r="B13" s="790" t="s">
        <v>894</v>
      </c>
      <c r="C13" s="136" t="s">
        <v>983</v>
      </c>
      <c r="D13" s="138" t="s">
        <v>219</v>
      </c>
      <c r="E13" s="137" t="str">
        <f>质量风险!K17</f>
        <v>/</v>
      </c>
      <c r="F13" s="796" t="str">
        <f>质量风险!L17</f>
        <v>/</v>
      </c>
      <c r="G13" s="800"/>
    </row>
    <row r="14" spans="1:7" s="146" customFormat="1">
      <c r="A14" s="792"/>
      <c r="B14" s="790"/>
      <c r="C14" s="136" t="s">
        <v>983</v>
      </c>
      <c r="D14" s="138" t="s">
        <v>220</v>
      </c>
      <c r="E14" s="137" t="str">
        <f>质量风险!K18</f>
        <v>/</v>
      </c>
      <c r="F14" s="790"/>
      <c r="G14" s="800"/>
    </row>
    <row r="15" spans="1:7" s="146" customFormat="1">
      <c r="A15" s="792"/>
      <c r="B15" s="790"/>
      <c r="C15" s="136" t="s">
        <v>983</v>
      </c>
      <c r="D15" s="138" t="s">
        <v>716</v>
      </c>
      <c r="E15" s="137" t="str">
        <f>质量风险!K19</f>
        <v>/</v>
      </c>
      <c r="F15" s="790"/>
      <c r="G15" s="800"/>
    </row>
    <row r="16" spans="1:7" s="146" customFormat="1">
      <c r="A16" s="792"/>
      <c r="B16" s="790"/>
      <c r="C16" s="136" t="s">
        <v>983</v>
      </c>
      <c r="D16" s="138" t="s">
        <v>223</v>
      </c>
      <c r="E16" s="137" t="str">
        <f>质量风险!K20</f>
        <v>/</v>
      </c>
      <c r="F16" s="790"/>
      <c r="G16" s="800"/>
    </row>
    <row r="17" spans="1:7" s="146" customFormat="1">
      <c r="A17" s="792"/>
      <c r="B17" s="790"/>
      <c r="C17" s="136" t="s">
        <v>983</v>
      </c>
      <c r="D17" s="138" t="s">
        <v>225</v>
      </c>
      <c r="E17" s="137" t="str">
        <f>质量风险!K21</f>
        <v>/</v>
      </c>
      <c r="F17" s="790"/>
      <c r="G17" s="800"/>
    </row>
    <row r="18" spans="1:7" s="146" customFormat="1">
      <c r="A18" s="792"/>
      <c r="B18" s="790"/>
      <c r="C18" s="136" t="s">
        <v>983</v>
      </c>
      <c r="D18" s="138" t="s">
        <v>227</v>
      </c>
      <c r="E18" s="137" t="str">
        <f>质量风险!K22</f>
        <v>/</v>
      </c>
      <c r="F18" s="790"/>
      <c r="G18" s="800"/>
    </row>
    <row r="19" spans="1:7" s="146" customFormat="1">
      <c r="A19" s="792"/>
      <c r="B19" s="790"/>
      <c r="C19" s="136" t="s">
        <v>983</v>
      </c>
      <c r="D19" s="138" t="s">
        <v>229</v>
      </c>
      <c r="E19" s="137" t="str">
        <f>质量风险!K23</f>
        <v>/</v>
      </c>
      <c r="F19" s="790"/>
      <c r="G19" s="800"/>
    </row>
    <row r="20" spans="1:7" s="146" customFormat="1">
      <c r="A20" s="792"/>
      <c r="B20" s="790"/>
      <c r="C20" s="136" t="s">
        <v>983</v>
      </c>
      <c r="D20" s="138" t="s">
        <v>231</v>
      </c>
      <c r="E20" s="137" t="str">
        <f>质量风险!K24</f>
        <v>/</v>
      </c>
      <c r="F20" s="790"/>
      <c r="G20" s="800"/>
    </row>
    <row r="21" spans="1:7" s="146" customFormat="1">
      <c r="A21" s="792"/>
      <c r="B21" s="790" t="s">
        <v>895</v>
      </c>
      <c r="C21" s="136" t="s">
        <v>983</v>
      </c>
      <c r="D21" s="138" t="s">
        <v>896</v>
      </c>
      <c r="E21" s="137" t="str">
        <f>质量风险!K25</f>
        <v>/</v>
      </c>
      <c r="F21" s="796" t="str">
        <f>质量风险!L25</f>
        <v>/</v>
      </c>
      <c r="G21" s="800"/>
    </row>
    <row r="22" spans="1:7" s="146" customFormat="1">
      <c r="A22" s="792"/>
      <c r="B22" s="790"/>
      <c r="C22" s="136" t="s">
        <v>983</v>
      </c>
      <c r="D22" s="138" t="s">
        <v>407</v>
      </c>
      <c r="E22" s="137" t="str">
        <f>质量风险!K26</f>
        <v>/</v>
      </c>
      <c r="F22" s="790"/>
      <c r="G22" s="800"/>
    </row>
    <row r="23" spans="1:7" s="146" customFormat="1">
      <c r="A23" s="792"/>
      <c r="B23" s="790"/>
      <c r="C23" s="136" t="s">
        <v>983</v>
      </c>
      <c r="D23" s="138" t="s">
        <v>408</v>
      </c>
      <c r="E23" s="137" t="str">
        <f>质量风险!K27</f>
        <v>/</v>
      </c>
      <c r="F23" s="790"/>
      <c r="G23" s="800"/>
    </row>
    <row r="24" spans="1:7" s="146" customFormat="1">
      <c r="A24" s="792"/>
      <c r="B24" s="790"/>
      <c r="C24" s="136" t="s">
        <v>983</v>
      </c>
      <c r="D24" s="138" t="s">
        <v>409</v>
      </c>
      <c r="E24" s="137" t="str">
        <f>质量风险!K28</f>
        <v>/</v>
      </c>
      <c r="F24" s="790"/>
      <c r="G24" s="800"/>
    </row>
    <row r="25" spans="1:7" s="146" customFormat="1">
      <c r="A25" s="792"/>
      <c r="B25" s="790"/>
      <c r="C25" s="136" t="s">
        <v>983</v>
      </c>
      <c r="D25" s="138" t="s">
        <v>410</v>
      </c>
      <c r="E25" s="137" t="str">
        <f>质量风险!K29</f>
        <v>/</v>
      </c>
      <c r="F25" s="790"/>
      <c r="G25" s="800"/>
    </row>
    <row r="26" spans="1:7" s="146" customFormat="1">
      <c r="A26" s="792"/>
      <c r="B26" s="790"/>
      <c r="C26" s="136" t="s">
        <v>983</v>
      </c>
      <c r="D26" s="138" t="s">
        <v>411</v>
      </c>
      <c r="E26" s="137" t="str">
        <f>质量风险!K30</f>
        <v>/</v>
      </c>
      <c r="F26" s="790"/>
      <c r="G26" s="800"/>
    </row>
    <row r="27" spans="1:7" s="146" customFormat="1">
      <c r="A27" s="792"/>
      <c r="B27" s="790" t="s">
        <v>898</v>
      </c>
      <c r="C27" s="136" t="s">
        <v>983</v>
      </c>
      <c r="D27" s="138" t="s">
        <v>55</v>
      </c>
      <c r="E27" s="137" t="str">
        <f>质量风险!K31</f>
        <v>/</v>
      </c>
      <c r="F27" s="796" t="str">
        <f>质量风险!L31</f>
        <v>/</v>
      </c>
      <c r="G27" s="800"/>
    </row>
    <row r="28" spans="1:7" s="146" customFormat="1">
      <c r="A28" s="792"/>
      <c r="B28" s="790"/>
      <c r="C28" s="136" t="s">
        <v>983</v>
      </c>
      <c r="D28" s="138" t="s">
        <v>57</v>
      </c>
      <c r="E28" s="137" t="str">
        <f>质量风险!K32</f>
        <v>/</v>
      </c>
      <c r="F28" s="790"/>
      <c r="G28" s="800"/>
    </row>
    <row r="29" spans="1:7" s="146" customFormat="1">
      <c r="A29" s="792"/>
      <c r="B29" s="790"/>
      <c r="C29" s="136" t="s">
        <v>983</v>
      </c>
      <c r="D29" s="138" t="s">
        <v>58</v>
      </c>
      <c r="E29" s="137" t="str">
        <f>质量风险!K33</f>
        <v>/</v>
      </c>
      <c r="F29" s="790"/>
      <c r="G29" s="800"/>
    </row>
    <row r="30" spans="1:7" s="146" customFormat="1" ht="33">
      <c r="A30" s="792"/>
      <c r="B30" s="790"/>
      <c r="C30" s="136" t="s">
        <v>983</v>
      </c>
      <c r="D30" s="138" t="s">
        <v>718</v>
      </c>
      <c r="E30" s="137" t="str">
        <f>质量风险!K34</f>
        <v>/</v>
      </c>
      <c r="F30" s="790"/>
      <c r="G30" s="800"/>
    </row>
    <row r="31" spans="1:7" s="146" customFormat="1">
      <c r="A31" s="792"/>
      <c r="B31" s="790"/>
      <c r="C31" s="136" t="s">
        <v>983</v>
      </c>
      <c r="D31" s="138" t="s">
        <v>719</v>
      </c>
      <c r="E31" s="137" t="str">
        <f>质量风险!K35</f>
        <v>/</v>
      </c>
      <c r="F31" s="790"/>
      <c r="G31" s="800"/>
    </row>
    <row r="32" spans="1:7" s="146" customFormat="1" ht="33">
      <c r="A32" s="792"/>
      <c r="B32" s="790"/>
      <c r="C32" s="136" t="s">
        <v>983</v>
      </c>
      <c r="D32" s="138" t="s">
        <v>720</v>
      </c>
      <c r="E32" s="137" t="str">
        <f>质量风险!K36</f>
        <v>/</v>
      </c>
      <c r="F32" s="790"/>
      <c r="G32" s="800"/>
    </row>
    <row r="33" spans="1:7" s="146" customFormat="1" ht="49.5">
      <c r="A33" s="792"/>
      <c r="B33" s="790"/>
      <c r="C33" s="136" t="s">
        <v>983</v>
      </c>
      <c r="D33" s="138" t="s">
        <v>721</v>
      </c>
      <c r="E33" s="137" t="str">
        <f>质量风险!K37</f>
        <v>/</v>
      </c>
      <c r="F33" s="790"/>
      <c r="G33" s="800"/>
    </row>
    <row r="34" spans="1:7" s="146" customFormat="1">
      <c r="A34" s="792"/>
      <c r="B34" s="790"/>
      <c r="C34" s="136" t="s">
        <v>983</v>
      </c>
      <c r="D34" s="138" t="s">
        <v>884</v>
      </c>
      <c r="E34" s="137" t="str">
        <f>质量风险!K38</f>
        <v>/</v>
      </c>
      <c r="F34" s="790"/>
      <c r="G34" s="800"/>
    </row>
    <row r="35" spans="1:7" s="146" customFormat="1">
      <c r="A35" s="792"/>
      <c r="B35" s="790"/>
      <c r="C35" s="136" t="s">
        <v>983</v>
      </c>
      <c r="D35" s="138" t="s">
        <v>105</v>
      </c>
      <c r="E35" s="137" t="str">
        <f>质量风险!K39</f>
        <v>/</v>
      </c>
      <c r="F35" s="790"/>
      <c r="G35" s="800"/>
    </row>
    <row r="36" spans="1:7" s="146" customFormat="1">
      <c r="A36" s="792"/>
      <c r="B36" s="790"/>
      <c r="C36" s="136" t="s">
        <v>983</v>
      </c>
      <c r="D36" s="138" t="s">
        <v>197</v>
      </c>
      <c r="E36" s="137" t="str">
        <f>质量风险!K40</f>
        <v>/</v>
      </c>
      <c r="F36" s="790"/>
      <c r="G36" s="800"/>
    </row>
    <row r="37" spans="1:7" s="146" customFormat="1" ht="33">
      <c r="A37" s="792"/>
      <c r="B37" s="138" t="s">
        <v>900</v>
      </c>
      <c r="C37" s="136" t="s">
        <v>983</v>
      </c>
      <c r="D37" s="138" t="s">
        <v>902</v>
      </c>
      <c r="E37" s="137" t="str">
        <f>质量风险!K41</f>
        <v>/</v>
      </c>
      <c r="F37" s="137" t="str">
        <f>质量风险!L41</f>
        <v>/</v>
      </c>
      <c r="G37" s="800"/>
    </row>
    <row r="38" spans="1:7" s="146" customFormat="1" ht="33">
      <c r="A38" s="792"/>
      <c r="B38" s="138" t="s">
        <v>904</v>
      </c>
      <c r="C38" s="136" t="s">
        <v>983</v>
      </c>
      <c r="D38" s="138" t="s">
        <v>195</v>
      </c>
      <c r="E38" s="137" t="str">
        <f>质量风险!K42</f>
        <v>/</v>
      </c>
      <c r="F38" s="137" t="str">
        <f>质量风险!L42</f>
        <v>/</v>
      </c>
      <c r="G38" s="800"/>
    </row>
    <row r="39" spans="1:7" s="146" customFormat="1">
      <c r="A39" s="792"/>
      <c r="B39" s="138" t="s">
        <v>907</v>
      </c>
      <c r="C39" s="136" t="s">
        <v>983</v>
      </c>
      <c r="D39" s="138" t="s">
        <v>199</v>
      </c>
      <c r="E39" s="137" t="str">
        <f>质量风险!K43</f>
        <v>/</v>
      </c>
      <c r="F39" s="137" t="str">
        <f>质量风险!L43</f>
        <v>/</v>
      </c>
      <c r="G39" s="800"/>
    </row>
    <row r="40" spans="1:7" s="146" customFormat="1">
      <c r="A40" s="792"/>
      <c r="B40" s="138" t="s">
        <v>910</v>
      </c>
      <c r="C40" s="136" t="s">
        <v>983</v>
      </c>
      <c r="D40" s="138" t="s">
        <v>911</v>
      </c>
      <c r="E40" s="137" t="str">
        <f>质量风险!K44</f>
        <v>/</v>
      </c>
      <c r="F40" s="137" t="str">
        <f>质量风险!L44</f>
        <v>/</v>
      </c>
      <c r="G40" s="800"/>
    </row>
    <row r="41" spans="1:7" s="146" customFormat="1">
      <c r="A41" s="792"/>
      <c r="B41" s="138" t="s">
        <v>1137</v>
      </c>
      <c r="C41" s="136" t="s">
        <v>983</v>
      </c>
      <c r="D41" s="138" t="s">
        <v>1138</v>
      </c>
      <c r="E41" s="137" t="str">
        <f>质量风险!K45</f>
        <v>/</v>
      </c>
      <c r="F41" s="137" t="str">
        <f>质量风险!L45</f>
        <v>/</v>
      </c>
      <c r="G41" s="800"/>
    </row>
    <row r="42" spans="1:7" s="146" customFormat="1">
      <c r="A42" s="792"/>
      <c r="B42" s="790" t="s">
        <v>913</v>
      </c>
      <c r="C42" s="136" t="s">
        <v>983</v>
      </c>
      <c r="D42" s="138" t="s">
        <v>724</v>
      </c>
      <c r="E42" s="137" t="str">
        <f>质量风险!K46</f>
        <v>/</v>
      </c>
      <c r="F42" s="796" t="str">
        <f>质量风险!L46</f>
        <v>/</v>
      </c>
      <c r="G42" s="800"/>
    </row>
    <row r="43" spans="1:7" s="146" customFormat="1">
      <c r="A43" s="792"/>
      <c r="B43" s="790"/>
      <c r="C43" s="136" t="s">
        <v>983</v>
      </c>
      <c r="D43" s="138" t="s">
        <v>395</v>
      </c>
      <c r="E43" s="137" t="str">
        <f>质量风险!K47</f>
        <v>/</v>
      </c>
      <c r="F43" s="790"/>
      <c r="G43" s="800"/>
    </row>
    <row r="44" spans="1:7" s="146" customFormat="1">
      <c r="A44" s="792"/>
      <c r="B44" s="790"/>
      <c r="C44" s="136" t="s">
        <v>983</v>
      </c>
      <c r="D44" s="138" t="s">
        <v>725</v>
      </c>
      <c r="E44" s="137" t="str">
        <f>质量风险!K48</f>
        <v>/</v>
      </c>
      <c r="F44" s="790"/>
      <c r="G44" s="800"/>
    </row>
    <row r="45" spans="1:7" s="146" customFormat="1">
      <c r="A45" s="792"/>
      <c r="B45" s="790"/>
      <c r="C45" s="136" t="s">
        <v>983</v>
      </c>
      <c r="D45" s="138" t="s">
        <v>398</v>
      </c>
      <c r="E45" s="137" t="str">
        <f>质量风险!K49</f>
        <v>/</v>
      </c>
      <c r="F45" s="790"/>
      <c r="G45" s="800"/>
    </row>
    <row r="46" spans="1:7" s="146" customFormat="1">
      <c r="A46" s="792"/>
      <c r="B46" s="790"/>
      <c r="C46" s="136" t="s">
        <v>983</v>
      </c>
      <c r="D46" s="138" t="s">
        <v>726</v>
      </c>
      <c r="E46" s="137" t="str">
        <f>质量风险!K50</f>
        <v>/</v>
      </c>
      <c r="F46" s="790"/>
      <c r="G46" s="800"/>
    </row>
    <row r="47" spans="1:7" s="146" customFormat="1">
      <c r="A47" s="792"/>
      <c r="B47" s="790"/>
      <c r="C47" s="136" t="s">
        <v>983</v>
      </c>
      <c r="D47" s="138" t="s">
        <v>401</v>
      </c>
      <c r="E47" s="137" t="str">
        <f>质量风险!K51</f>
        <v>/</v>
      </c>
      <c r="F47" s="790"/>
      <c r="G47" s="800"/>
    </row>
    <row r="48" spans="1:7" s="146" customFormat="1">
      <c r="A48" s="792"/>
      <c r="B48" s="790"/>
      <c r="C48" s="136" t="s">
        <v>983</v>
      </c>
      <c r="D48" s="138" t="s">
        <v>729</v>
      </c>
      <c r="E48" s="137" t="str">
        <f>质量风险!K52</f>
        <v>/</v>
      </c>
      <c r="F48" s="790"/>
      <c r="G48" s="800"/>
    </row>
    <row r="49" spans="1:7" s="146" customFormat="1">
      <c r="A49" s="792"/>
      <c r="B49" s="794" t="s">
        <v>914</v>
      </c>
      <c r="C49" s="136" t="s">
        <v>983</v>
      </c>
      <c r="D49" s="148" t="s">
        <v>732</v>
      </c>
      <c r="E49" s="137" t="str">
        <f>质量风险!K53</f>
        <v>/</v>
      </c>
      <c r="F49" s="797" t="str">
        <f>质量风险!L53</f>
        <v>/</v>
      </c>
      <c r="G49" s="800"/>
    </row>
    <row r="50" spans="1:7" s="146" customFormat="1">
      <c r="A50" s="792"/>
      <c r="B50" s="795"/>
      <c r="C50" s="136" t="s">
        <v>983</v>
      </c>
      <c r="D50" s="148" t="s">
        <v>733</v>
      </c>
      <c r="E50" s="137" t="str">
        <f>质量风险!K54</f>
        <v>/</v>
      </c>
      <c r="F50" s="795"/>
      <c r="G50" s="800"/>
    </row>
    <row r="51" spans="1:7" s="146" customFormat="1">
      <c r="A51" s="792"/>
      <c r="B51" s="795"/>
      <c r="C51" s="136" t="s">
        <v>983</v>
      </c>
      <c r="D51" s="148" t="s">
        <v>735</v>
      </c>
      <c r="E51" s="137" t="str">
        <f>质量风险!K55</f>
        <v>/</v>
      </c>
      <c r="F51" s="795"/>
      <c r="G51" s="800"/>
    </row>
    <row r="52" spans="1:7" s="146" customFormat="1">
      <c r="A52" s="792"/>
      <c r="B52" s="795"/>
      <c r="C52" s="136" t="s">
        <v>983</v>
      </c>
      <c r="D52" s="148" t="s">
        <v>292</v>
      </c>
      <c r="E52" s="137" t="str">
        <f>质量风险!K56</f>
        <v>/</v>
      </c>
      <c r="F52" s="795"/>
      <c r="G52" s="800"/>
    </row>
    <row r="53" spans="1:7" s="146" customFormat="1">
      <c r="A53" s="792"/>
      <c r="B53" s="795"/>
      <c r="C53" s="136" t="s">
        <v>983</v>
      </c>
      <c r="D53" s="148" t="s">
        <v>738</v>
      </c>
      <c r="E53" s="137" t="str">
        <f>质量风险!K57</f>
        <v>/</v>
      </c>
      <c r="F53" s="795"/>
      <c r="G53" s="800"/>
    </row>
    <row r="54" spans="1:7" s="146" customFormat="1">
      <c r="A54" s="792"/>
      <c r="B54" s="794" t="s">
        <v>892</v>
      </c>
      <c r="C54" s="136" t="s">
        <v>983</v>
      </c>
      <c r="D54" s="138" t="s">
        <v>98</v>
      </c>
      <c r="E54" s="137" t="str">
        <f>质量风险!K58</f>
        <v>/</v>
      </c>
      <c r="F54" s="797" t="str">
        <f>质量风险!L58</f>
        <v>/</v>
      </c>
      <c r="G54" s="800"/>
    </row>
    <row r="55" spans="1:7" s="146" customFormat="1">
      <c r="A55" s="792"/>
      <c r="B55" s="795"/>
      <c r="C55" s="136" t="s">
        <v>983</v>
      </c>
      <c r="D55" s="138" t="s">
        <v>741</v>
      </c>
      <c r="E55" s="137" t="str">
        <f>质量风险!K59</f>
        <v>/</v>
      </c>
      <c r="F55" s="795"/>
      <c r="G55" s="800"/>
    </row>
    <row r="56" spans="1:7" ht="33">
      <c r="A56" s="792"/>
      <c r="B56" s="795"/>
      <c r="C56" s="136" t="s">
        <v>983</v>
      </c>
      <c r="D56" s="138" t="s">
        <v>101</v>
      </c>
      <c r="E56" s="137" t="str">
        <f>质量风险!K60</f>
        <v>/</v>
      </c>
      <c r="F56" s="795"/>
      <c r="G56" s="800"/>
    </row>
    <row r="57" spans="1:7">
      <c r="A57" s="792"/>
      <c r="B57" s="795"/>
      <c r="C57" s="136" t="s">
        <v>983</v>
      </c>
      <c r="D57" s="138" t="s">
        <v>102</v>
      </c>
      <c r="E57" s="137" t="str">
        <f>质量风险!K61</f>
        <v>/</v>
      </c>
      <c r="F57" s="795"/>
      <c r="G57" s="800"/>
    </row>
    <row r="58" spans="1:7">
      <c r="A58" s="792"/>
      <c r="B58" s="795"/>
      <c r="C58" s="136" t="s">
        <v>983</v>
      </c>
      <c r="D58" s="138" t="s">
        <v>104</v>
      </c>
      <c r="E58" s="137" t="str">
        <f>质量风险!K62</f>
        <v>/</v>
      </c>
      <c r="F58" s="795"/>
      <c r="G58" s="800"/>
    </row>
    <row r="59" spans="1:7">
      <c r="A59" s="793"/>
      <c r="B59" s="798"/>
      <c r="C59" s="136" t="s">
        <v>983</v>
      </c>
      <c r="D59" s="138" t="s">
        <v>105</v>
      </c>
      <c r="E59" s="137" t="str">
        <f>质量风险!K63</f>
        <v>/</v>
      </c>
      <c r="F59" s="798"/>
      <c r="G59" s="801"/>
    </row>
    <row r="60" spans="1:7">
      <c r="A60" s="791" t="s">
        <v>915</v>
      </c>
      <c r="B60" s="791" t="s">
        <v>917</v>
      </c>
      <c r="C60" s="136" t="s">
        <v>983</v>
      </c>
      <c r="D60" s="138" t="s">
        <v>403</v>
      </c>
      <c r="E60" s="137" t="str">
        <f>质量风险!K64</f>
        <v>/</v>
      </c>
      <c r="F60" s="814" t="str">
        <f>质量风险!L64</f>
        <v>/</v>
      </c>
      <c r="G60" s="799" t="str">
        <f>质量风险!M64</f>
        <v>/</v>
      </c>
    </row>
    <row r="61" spans="1:7" ht="33">
      <c r="A61" s="792"/>
      <c r="B61" s="792"/>
      <c r="C61" s="136" t="s">
        <v>983</v>
      </c>
      <c r="D61" s="138" t="s">
        <v>404</v>
      </c>
      <c r="E61" s="137" t="str">
        <f>质量风险!K65</f>
        <v>/</v>
      </c>
      <c r="F61" s="792"/>
      <c r="G61" s="800"/>
    </row>
    <row r="62" spans="1:7">
      <c r="A62" s="792"/>
      <c r="B62" s="792"/>
      <c r="C62" s="136" t="s">
        <v>983</v>
      </c>
      <c r="D62" s="138" t="s">
        <v>405</v>
      </c>
      <c r="E62" s="137" t="str">
        <f>质量风险!K66</f>
        <v>/</v>
      </c>
      <c r="F62" s="792"/>
      <c r="G62" s="800"/>
    </row>
    <row r="63" spans="1:7" ht="33">
      <c r="A63" s="792"/>
      <c r="B63" s="792"/>
      <c r="C63" s="136" t="s">
        <v>983</v>
      </c>
      <c r="D63" s="138" t="s">
        <v>81</v>
      </c>
      <c r="E63" s="137" t="str">
        <f>质量风险!K67</f>
        <v>/</v>
      </c>
      <c r="F63" s="792"/>
      <c r="G63" s="800"/>
    </row>
    <row r="64" spans="1:7">
      <c r="A64" s="792"/>
      <c r="B64" s="792"/>
      <c r="C64" s="136" t="s">
        <v>983</v>
      </c>
      <c r="D64" s="138" t="s">
        <v>918</v>
      </c>
      <c r="E64" s="137" t="str">
        <f>质量风险!K68</f>
        <v>/</v>
      </c>
      <c r="F64" s="792"/>
      <c r="G64" s="800"/>
    </row>
    <row r="65" spans="1:7" ht="33">
      <c r="A65" s="792"/>
      <c r="B65" s="138" t="s">
        <v>745</v>
      </c>
      <c r="C65" s="136" t="s">
        <v>983</v>
      </c>
      <c r="D65" s="138" t="s">
        <v>77</v>
      </c>
      <c r="E65" s="137" t="str">
        <f>质量风险!K69</f>
        <v>/</v>
      </c>
      <c r="F65" s="137" t="str">
        <f>质量风险!L71</f>
        <v>/</v>
      </c>
      <c r="G65" s="800"/>
    </row>
    <row r="66" spans="1:7">
      <c r="A66" s="792"/>
      <c r="B66" s="138" t="s">
        <v>117</v>
      </c>
      <c r="C66" s="136" t="s">
        <v>983</v>
      </c>
      <c r="D66" s="138" t="s">
        <v>118</v>
      </c>
      <c r="E66" s="137" t="str">
        <f>质量风险!K70</f>
        <v>/</v>
      </c>
      <c r="F66" s="137" t="str">
        <f>质量风险!L72</f>
        <v>/</v>
      </c>
      <c r="G66" s="800"/>
    </row>
    <row r="67" spans="1:7" ht="33">
      <c r="A67" s="792"/>
      <c r="B67" s="138" t="s">
        <v>147</v>
      </c>
      <c r="C67" s="136" t="s">
        <v>983</v>
      </c>
      <c r="D67" s="138" t="s">
        <v>1103</v>
      </c>
      <c r="E67" s="137" t="str">
        <f>质量风险!K71</f>
        <v>/</v>
      </c>
      <c r="F67" s="137" t="str">
        <f>质量风险!L73</f>
        <v>/</v>
      </c>
      <c r="G67" s="800"/>
    </row>
    <row r="68" spans="1:7" ht="33">
      <c r="A68" s="792"/>
      <c r="B68" s="138" t="s">
        <v>112</v>
      </c>
      <c r="C68" s="136" t="s">
        <v>983</v>
      </c>
      <c r="D68" s="138" t="s">
        <v>747</v>
      </c>
      <c r="E68" s="137" t="str">
        <f>质量风险!K72</f>
        <v>/</v>
      </c>
      <c r="F68" s="137" t="str">
        <f>质量风险!L74</f>
        <v>/</v>
      </c>
      <c r="G68" s="800"/>
    </row>
    <row r="69" spans="1:7">
      <c r="A69" s="792"/>
      <c r="B69" s="138" t="s">
        <v>145</v>
      </c>
      <c r="C69" s="136" t="s">
        <v>983</v>
      </c>
      <c r="D69" s="138" t="s">
        <v>146</v>
      </c>
      <c r="E69" s="137" t="str">
        <f>质量风险!K73</f>
        <v>/</v>
      </c>
      <c r="F69" s="137" t="str">
        <f>质量风险!L75</f>
        <v>/</v>
      </c>
      <c r="G69" s="800"/>
    </row>
    <row r="70" spans="1:7">
      <c r="A70" s="792"/>
      <c r="B70" s="802" t="s">
        <v>919</v>
      </c>
      <c r="C70" s="136" t="s">
        <v>983</v>
      </c>
      <c r="D70" s="138" t="s">
        <v>68</v>
      </c>
      <c r="E70" s="137" t="str">
        <f>质量风险!K74</f>
        <v>/</v>
      </c>
      <c r="F70" s="815" t="str">
        <f>质量风险!L76</f>
        <v>/</v>
      </c>
      <c r="G70" s="800"/>
    </row>
    <row r="71" spans="1:7">
      <c r="A71" s="792"/>
      <c r="B71" s="802"/>
      <c r="C71" s="136" t="s">
        <v>983</v>
      </c>
      <c r="D71" s="138" t="s">
        <v>70</v>
      </c>
      <c r="E71" s="137" t="str">
        <f>质量风险!K75</f>
        <v>/</v>
      </c>
      <c r="F71" s="802"/>
      <c r="G71" s="800"/>
    </row>
    <row r="72" spans="1:7">
      <c r="A72" s="792"/>
      <c r="B72" s="138" t="s">
        <v>874</v>
      </c>
      <c r="C72" s="136" t="s">
        <v>983</v>
      </c>
      <c r="D72" s="138" t="s">
        <v>875</v>
      </c>
      <c r="E72" s="137" t="str">
        <f>质量风险!K76</f>
        <v>/</v>
      </c>
      <c r="F72" s="137" t="str">
        <f>质量风险!L78</f>
        <v>/</v>
      </c>
      <c r="G72" s="800"/>
    </row>
    <row r="73" spans="1:7">
      <c r="A73" s="792"/>
      <c r="B73" s="138" t="s">
        <v>877</v>
      </c>
      <c r="C73" s="136" t="s">
        <v>983</v>
      </c>
      <c r="D73" s="138" t="s">
        <v>878</v>
      </c>
      <c r="E73" s="137" t="str">
        <f>质量风险!K77</f>
        <v>/</v>
      </c>
      <c r="F73" s="137" t="str">
        <f>质量风险!L79</f>
        <v>/</v>
      </c>
      <c r="G73" s="800"/>
    </row>
    <row r="74" spans="1:7" ht="33">
      <c r="A74" s="792"/>
      <c r="B74" s="138" t="s">
        <v>119</v>
      </c>
      <c r="C74" s="136" t="s">
        <v>983</v>
      </c>
      <c r="D74" s="138" t="s">
        <v>120</v>
      </c>
      <c r="E74" s="137" t="str">
        <f>质量风险!K78</f>
        <v>/</v>
      </c>
      <c r="F74" s="137" t="str">
        <f>质量风险!L80</f>
        <v>/</v>
      </c>
      <c r="G74" s="800"/>
    </row>
    <row r="75" spans="1:7">
      <c r="A75" s="792"/>
      <c r="B75" s="138" t="s">
        <v>121</v>
      </c>
      <c r="C75" s="136" t="s">
        <v>983</v>
      </c>
      <c r="D75" s="138" t="s">
        <v>122</v>
      </c>
      <c r="E75" s="137" t="str">
        <f>质量风险!K79</f>
        <v>/</v>
      </c>
      <c r="F75" s="137" t="str">
        <f>质量风险!L81</f>
        <v>/</v>
      </c>
      <c r="G75" s="800"/>
    </row>
    <row r="76" spans="1:7" ht="49.5">
      <c r="A76" s="793"/>
      <c r="B76" s="138" t="s">
        <v>881</v>
      </c>
      <c r="C76" s="136" t="s">
        <v>983</v>
      </c>
      <c r="D76" s="138" t="s">
        <v>124</v>
      </c>
      <c r="E76" s="137" t="str">
        <f>质量风险!K80</f>
        <v>/</v>
      </c>
      <c r="F76" s="137" t="str">
        <f>质量风险!L82</f>
        <v>/</v>
      </c>
      <c r="G76" s="801"/>
    </row>
    <row r="77" spans="1:7" ht="33">
      <c r="A77" s="791" t="s">
        <v>920</v>
      </c>
      <c r="B77" s="138" t="s">
        <v>125</v>
      </c>
      <c r="C77" s="136" t="s">
        <v>983</v>
      </c>
      <c r="D77" s="138" t="s">
        <v>126</v>
      </c>
      <c r="E77" s="137" t="str">
        <f>质量风险!K81</f>
        <v>/</v>
      </c>
      <c r="F77" s="137" t="str">
        <f>质量风险!L83</f>
        <v>/</v>
      </c>
      <c r="G77" s="810" t="str">
        <f>质量风险!M83</f>
        <v>/</v>
      </c>
    </row>
    <row r="78" spans="1:7" ht="33">
      <c r="A78" s="792"/>
      <c r="B78" s="138" t="s">
        <v>749</v>
      </c>
      <c r="C78" s="136" t="s">
        <v>983</v>
      </c>
      <c r="D78" s="138" t="s">
        <v>72</v>
      </c>
      <c r="E78" s="137" t="str">
        <f>质量风险!K82</f>
        <v>/</v>
      </c>
      <c r="F78" s="137" t="str">
        <f>质量风险!L84</f>
        <v>/</v>
      </c>
      <c r="G78" s="811"/>
    </row>
    <row r="79" spans="1:7" ht="49.5">
      <c r="A79" s="792"/>
      <c r="B79" s="138" t="s">
        <v>128</v>
      </c>
      <c r="C79" s="136" t="s">
        <v>983</v>
      </c>
      <c r="D79" s="138" t="s">
        <v>129</v>
      </c>
      <c r="E79" s="137" t="str">
        <f>质量风险!K83</f>
        <v>/</v>
      </c>
      <c r="F79" s="137" t="str">
        <f>质量风险!L85</f>
        <v>/</v>
      </c>
      <c r="G79" s="811"/>
    </row>
    <row r="80" spans="1:7" ht="33">
      <c r="A80" s="792"/>
      <c r="B80" s="138" t="s">
        <v>750</v>
      </c>
      <c r="C80" s="136" t="s">
        <v>983</v>
      </c>
      <c r="D80" s="138" t="s">
        <v>751</v>
      </c>
      <c r="E80" s="137" t="str">
        <f>质量风险!K84</f>
        <v>/</v>
      </c>
      <c r="F80" s="137" t="str">
        <f>质量风险!L86</f>
        <v>/</v>
      </c>
      <c r="G80" s="811"/>
    </row>
    <row r="81" spans="1:7" ht="33">
      <c r="A81" s="792"/>
      <c r="B81" s="806" t="s">
        <v>922</v>
      </c>
      <c r="C81" s="136" t="s">
        <v>983</v>
      </c>
      <c r="D81" s="138" t="s">
        <v>134</v>
      </c>
      <c r="E81" s="137" t="str">
        <f>质量风险!K85</f>
        <v>/</v>
      </c>
      <c r="F81" s="813" t="str">
        <f>质量风险!L87</f>
        <v>/</v>
      </c>
      <c r="G81" s="811"/>
    </row>
    <row r="82" spans="1:7" ht="33">
      <c r="A82" s="792"/>
      <c r="B82" s="807"/>
      <c r="C82" s="136" t="s">
        <v>983</v>
      </c>
      <c r="D82" s="138" t="s">
        <v>136</v>
      </c>
      <c r="E82" s="137" t="str">
        <f>质量风险!K86</f>
        <v>/</v>
      </c>
      <c r="F82" s="807"/>
      <c r="G82" s="811"/>
    </row>
    <row r="83" spans="1:7">
      <c r="A83" s="792"/>
      <c r="B83" s="808"/>
      <c r="C83" s="136" t="s">
        <v>983</v>
      </c>
      <c r="D83" s="138" t="s">
        <v>138</v>
      </c>
      <c r="E83" s="137" t="str">
        <f>质量风险!K87</f>
        <v>/</v>
      </c>
      <c r="F83" s="808"/>
      <c r="G83" s="811"/>
    </row>
    <row r="84" spans="1:7">
      <c r="A84" s="792"/>
      <c r="B84" s="138" t="s">
        <v>67</v>
      </c>
      <c r="C84" s="136" t="s">
        <v>983</v>
      </c>
      <c r="D84" s="138" t="s">
        <v>74</v>
      </c>
      <c r="E84" s="137" t="str">
        <f>质量风险!K88</f>
        <v>/</v>
      </c>
      <c r="F84" s="137" t="str">
        <f>质量风险!L90</f>
        <v>/</v>
      </c>
      <c r="G84" s="811"/>
    </row>
    <row r="85" spans="1:7" ht="33">
      <c r="A85" s="792"/>
      <c r="B85" s="138" t="s">
        <v>139</v>
      </c>
      <c r="C85" s="136" t="s">
        <v>983</v>
      </c>
      <c r="D85" s="138" t="s">
        <v>753</v>
      </c>
      <c r="E85" s="137" t="str">
        <f>质量风险!K89</f>
        <v>/</v>
      </c>
      <c r="F85" s="137" t="str">
        <f>质量风险!L91</f>
        <v>/</v>
      </c>
      <c r="G85" s="811"/>
    </row>
    <row r="86" spans="1:7" ht="33">
      <c r="A86" s="792"/>
      <c r="B86" s="138" t="s">
        <v>754</v>
      </c>
      <c r="C86" s="136" t="s">
        <v>983</v>
      </c>
      <c r="D86" s="138" t="s">
        <v>755</v>
      </c>
      <c r="E86" s="137" t="str">
        <f>质量风险!K90</f>
        <v>/</v>
      </c>
      <c r="F86" s="137" t="str">
        <f>质量风险!L92</f>
        <v>/</v>
      </c>
      <c r="G86" s="811"/>
    </row>
    <row r="87" spans="1:7" ht="49.5">
      <c r="A87" s="792"/>
      <c r="B87" s="138" t="s">
        <v>756</v>
      </c>
      <c r="C87" s="136" t="s">
        <v>983</v>
      </c>
      <c r="D87" s="138" t="s">
        <v>757</v>
      </c>
      <c r="E87" s="137" t="str">
        <f>质量风险!K91</f>
        <v>/</v>
      </c>
      <c r="F87" s="137" t="str">
        <f>质量风险!L93</f>
        <v>/</v>
      </c>
      <c r="G87" s="811"/>
    </row>
    <row r="88" spans="1:7">
      <c r="A88" s="792"/>
      <c r="B88" s="806" t="s">
        <v>924</v>
      </c>
      <c r="C88" s="136" t="s">
        <v>983</v>
      </c>
      <c r="D88" s="138" t="s">
        <v>150</v>
      </c>
      <c r="E88" s="137" t="str">
        <f>质量风险!K92</f>
        <v>/</v>
      </c>
      <c r="F88" s="813" t="str">
        <f>质量风险!L94</f>
        <v>/</v>
      </c>
      <c r="G88" s="811"/>
    </row>
    <row r="89" spans="1:7">
      <c r="A89" s="792"/>
      <c r="B89" s="807"/>
      <c r="C89" s="136" t="s">
        <v>983</v>
      </c>
      <c r="D89" s="138" t="s">
        <v>413</v>
      </c>
      <c r="E89" s="137" t="str">
        <f>质量风险!K93</f>
        <v>/</v>
      </c>
      <c r="F89" s="807"/>
      <c r="G89" s="811"/>
    </row>
    <row r="90" spans="1:7">
      <c r="A90" s="792"/>
      <c r="B90" s="807"/>
      <c r="C90" s="136" t="s">
        <v>983</v>
      </c>
      <c r="D90" s="138" t="s">
        <v>415</v>
      </c>
      <c r="E90" s="137" t="str">
        <f>质量风险!K94</f>
        <v>/</v>
      </c>
      <c r="F90" s="807"/>
      <c r="G90" s="811"/>
    </row>
    <row r="91" spans="1:7">
      <c r="A91" s="792"/>
      <c r="B91" s="808"/>
      <c r="C91" s="136" t="s">
        <v>983</v>
      </c>
      <c r="D91" s="138" t="s">
        <v>417</v>
      </c>
      <c r="E91" s="137" t="str">
        <f>质量风险!K95</f>
        <v>/</v>
      </c>
      <c r="F91" s="808"/>
      <c r="G91" s="811"/>
    </row>
    <row r="92" spans="1:7" ht="33">
      <c r="A92" s="792"/>
      <c r="B92" s="139" t="s">
        <v>151</v>
      </c>
      <c r="C92" s="136" t="s">
        <v>983</v>
      </c>
      <c r="D92" s="138" t="s">
        <v>152</v>
      </c>
      <c r="E92" s="137" t="str">
        <f>质量风险!K96</f>
        <v>/</v>
      </c>
      <c r="F92" s="140" t="str">
        <f>质量风险!L99</f>
        <v>/</v>
      </c>
      <c r="G92" s="811"/>
    </row>
    <row r="93" spans="1:7" ht="33">
      <c r="A93" s="793"/>
      <c r="B93" s="245" t="s">
        <v>1476</v>
      </c>
      <c r="C93" s="247" t="s">
        <v>1475</v>
      </c>
      <c r="D93" s="243" t="s">
        <v>1477</v>
      </c>
      <c r="E93" s="243" t="str">
        <f>质量风险!K99</f>
        <v>/</v>
      </c>
      <c r="F93" s="248" t="str">
        <f>质量风险!L99</f>
        <v>/</v>
      </c>
      <c r="G93" s="812"/>
    </row>
    <row r="94" spans="1:7" ht="33">
      <c r="A94" s="791" t="s">
        <v>935</v>
      </c>
      <c r="B94" s="806" t="s">
        <v>925</v>
      </c>
      <c r="C94" s="136" t="s">
        <v>983</v>
      </c>
      <c r="D94" s="143" t="s">
        <v>758</v>
      </c>
      <c r="E94" s="137" t="str">
        <f>质量风险!K97</f>
        <v>/</v>
      </c>
      <c r="F94" s="813" t="str">
        <f>质量风险!L100</f>
        <v>/</v>
      </c>
      <c r="G94" s="810" t="str">
        <f>质量风险!M100</f>
        <v>/</v>
      </c>
    </row>
    <row r="95" spans="1:7">
      <c r="A95" s="792"/>
      <c r="B95" s="807"/>
      <c r="C95" s="136" t="s">
        <v>983</v>
      </c>
      <c r="D95" s="143" t="s">
        <v>78</v>
      </c>
      <c r="E95" s="137" t="str">
        <f>质量风险!K99</f>
        <v>/</v>
      </c>
      <c r="F95" s="807"/>
      <c r="G95" s="811"/>
    </row>
    <row r="96" spans="1:7">
      <c r="A96" s="792"/>
      <c r="B96" s="808"/>
      <c r="C96" s="136" t="s">
        <v>983</v>
      </c>
      <c r="D96" s="143" t="s">
        <v>79</v>
      </c>
      <c r="E96" s="137" t="str">
        <f>质量风险!K100</f>
        <v>/</v>
      </c>
      <c r="F96" s="808"/>
      <c r="G96" s="811"/>
    </row>
    <row r="97" spans="1:7" ht="99">
      <c r="A97" s="792"/>
      <c r="B97" s="806" t="s">
        <v>926</v>
      </c>
      <c r="C97" s="136" t="s">
        <v>983</v>
      </c>
      <c r="D97" s="143" t="s">
        <v>1148</v>
      </c>
      <c r="E97" s="137" t="str">
        <f>质量风险!K101</f>
        <v>/</v>
      </c>
      <c r="F97" s="813" t="str">
        <f>质量风险!L103</f>
        <v>/</v>
      </c>
      <c r="G97" s="811"/>
    </row>
    <row r="98" spans="1:7">
      <c r="A98" s="792"/>
      <c r="B98" s="808"/>
      <c r="C98" s="136" t="s">
        <v>983</v>
      </c>
      <c r="D98" s="143" t="s">
        <v>759</v>
      </c>
      <c r="E98" s="137" t="str">
        <f>质量风险!K102</f>
        <v>/</v>
      </c>
      <c r="F98" s="808"/>
      <c r="G98" s="811"/>
    </row>
    <row r="99" spans="1:7">
      <c r="A99" s="792"/>
      <c r="B99" s="141" t="s">
        <v>182</v>
      </c>
      <c r="C99" s="136" t="s">
        <v>983</v>
      </c>
      <c r="D99" s="143" t="s">
        <v>183</v>
      </c>
      <c r="E99" s="137" t="str">
        <f>质量风险!K103</f>
        <v>/</v>
      </c>
      <c r="F99" s="142" t="str">
        <f>质量风险!L105</f>
        <v>/</v>
      </c>
      <c r="G99" s="811"/>
    </row>
    <row r="100" spans="1:7" ht="49.5">
      <c r="A100" s="792"/>
      <c r="B100" s="141" t="s">
        <v>173</v>
      </c>
      <c r="C100" s="136" t="s">
        <v>983</v>
      </c>
      <c r="D100" s="143" t="s">
        <v>174</v>
      </c>
      <c r="E100" s="137" t="str">
        <f>质量风险!K104</f>
        <v>/</v>
      </c>
      <c r="F100" s="142" t="str">
        <f>质量风险!L106</f>
        <v>/</v>
      </c>
      <c r="G100" s="812"/>
    </row>
    <row r="101" spans="1:7" ht="33">
      <c r="A101" s="791" t="s">
        <v>927</v>
      </c>
      <c r="B101" s="806" t="s">
        <v>929</v>
      </c>
      <c r="C101" s="136" t="s">
        <v>983</v>
      </c>
      <c r="D101" s="143" t="s">
        <v>760</v>
      </c>
      <c r="E101" s="137" t="str">
        <f>质量风险!K105</f>
        <v>/</v>
      </c>
      <c r="F101" s="813" t="str">
        <f>质量风险!L107</f>
        <v>/</v>
      </c>
      <c r="G101" s="810" t="str">
        <f>质量风险!M107</f>
        <v>/</v>
      </c>
    </row>
    <row r="102" spans="1:7" ht="33">
      <c r="A102" s="792"/>
      <c r="B102" s="807"/>
      <c r="C102" s="136" t="s">
        <v>983</v>
      </c>
      <c r="D102" s="143" t="s">
        <v>761</v>
      </c>
      <c r="E102" s="137" t="str">
        <f>质量风险!K106</f>
        <v>/</v>
      </c>
      <c r="F102" s="807"/>
      <c r="G102" s="811"/>
    </row>
    <row r="103" spans="1:7">
      <c r="A103" s="792"/>
      <c r="B103" s="807"/>
      <c r="C103" s="136" t="s">
        <v>983</v>
      </c>
      <c r="D103" s="143" t="s">
        <v>1139</v>
      </c>
      <c r="E103" s="137" t="str">
        <f>质量风险!K107</f>
        <v>/</v>
      </c>
      <c r="F103" s="807"/>
      <c r="G103" s="811"/>
    </row>
    <row r="104" spans="1:7" ht="49.5">
      <c r="A104" s="792"/>
      <c r="B104" s="807"/>
      <c r="C104" s="136" t="s">
        <v>983</v>
      </c>
      <c r="D104" s="143" t="s">
        <v>762</v>
      </c>
      <c r="E104" s="137" t="str">
        <f>质量风险!K108</f>
        <v>/</v>
      </c>
      <c r="F104" s="807"/>
      <c r="G104" s="811"/>
    </row>
    <row r="105" spans="1:7" ht="33">
      <c r="A105" s="792"/>
      <c r="B105" s="807"/>
      <c r="C105" s="136" t="s">
        <v>983</v>
      </c>
      <c r="D105" s="143" t="s">
        <v>763</v>
      </c>
      <c r="E105" s="137" t="str">
        <f>质量风险!K109</f>
        <v>/</v>
      </c>
      <c r="F105" s="807"/>
      <c r="G105" s="811"/>
    </row>
    <row r="106" spans="1:7" ht="33">
      <c r="A106" s="792"/>
      <c r="B106" s="807"/>
      <c r="C106" s="136" t="s">
        <v>983</v>
      </c>
      <c r="D106" s="143" t="s">
        <v>764</v>
      </c>
      <c r="E106" s="137" t="str">
        <f>质量风险!K110</f>
        <v>/</v>
      </c>
      <c r="F106" s="807"/>
      <c r="G106" s="811"/>
    </row>
    <row r="107" spans="1:7">
      <c r="A107" s="792"/>
      <c r="B107" s="807"/>
      <c r="C107" s="136" t="s">
        <v>983</v>
      </c>
      <c r="D107" s="143" t="s">
        <v>96</v>
      </c>
      <c r="E107" s="137" t="str">
        <f>质量风险!K111</f>
        <v>/</v>
      </c>
      <c r="F107" s="807"/>
      <c r="G107" s="811"/>
    </row>
    <row r="108" spans="1:7">
      <c r="A108" s="792"/>
      <c r="B108" s="807"/>
      <c r="C108" s="136" t="s">
        <v>983</v>
      </c>
      <c r="D108" s="143" t="s">
        <v>766</v>
      </c>
      <c r="E108" s="137" t="str">
        <f>质量风险!K112</f>
        <v>/</v>
      </c>
      <c r="F108" s="807"/>
      <c r="G108" s="811"/>
    </row>
    <row r="109" spans="1:7">
      <c r="A109" s="792"/>
      <c r="B109" s="807"/>
      <c r="C109" s="136" t="s">
        <v>983</v>
      </c>
      <c r="D109" s="143" t="s">
        <v>177</v>
      </c>
      <c r="E109" s="137" t="str">
        <f>质量风险!K113</f>
        <v>/</v>
      </c>
      <c r="F109" s="807"/>
      <c r="G109" s="811"/>
    </row>
    <row r="110" spans="1:7">
      <c r="A110" s="792"/>
      <c r="B110" s="807"/>
      <c r="C110" s="136" t="s">
        <v>983</v>
      </c>
      <c r="D110" s="143" t="s">
        <v>178</v>
      </c>
      <c r="E110" s="137" t="str">
        <f>质量风险!K114</f>
        <v>/</v>
      </c>
      <c r="F110" s="807"/>
      <c r="G110" s="811"/>
    </row>
    <row r="111" spans="1:7">
      <c r="A111" s="792"/>
      <c r="B111" s="807"/>
      <c r="C111" s="136" t="s">
        <v>983</v>
      </c>
      <c r="D111" s="143" t="s">
        <v>180</v>
      </c>
      <c r="E111" s="137" t="str">
        <f>质量风险!K115</f>
        <v>/</v>
      </c>
      <c r="F111" s="807"/>
      <c r="G111" s="811"/>
    </row>
    <row r="112" spans="1:7">
      <c r="A112" s="792"/>
      <c r="B112" s="806" t="s">
        <v>930</v>
      </c>
      <c r="C112" s="136" t="s">
        <v>983</v>
      </c>
      <c r="D112" s="143" t="s">
        <v>154</v>
      </c>
      <c r="E112" s="137" t="str">
        <f>质量风险!K116</f>
        <v>/</v>
      </c>
      <c r="F112" s="813" t="str">
        <f>质量风险!L118</f>
        <v>/</v>
      </c>
      <c r="G112" s="811"/>
    </row>
    <row r="113" spans="1:7">
      <c r="A113" s="792"/>
      <c r="B113" s="808"/>
      <c r="C113" s="136" t="s">
        <v>983</v>
      </c>
      <c r="D113" s="138" t="s">
        <v>191</v>
      </c>
      <c r="E113" s="137" t="str">
        <f>质量风险!K117</f>
        <v>/</v>
      </c>
      <c r="F113" s="808"/>
      <c r="G113" s="811"/>
    </row>
    <row r="114" spans="1:7" ht="33">
      <c r="A114" s="792"/>
      <c r="B114" s="806" t="s">
        <v>236</v>
      </c>
      <c r="C114" s="136" t="s">
        <v>983</v>
      </c>
      <c r="D114" s="143" t="s">
        <v>767</v>
      </c>
      <c r="E114" s="137" t="str">
        <f>质量风险!K118</f>
        <v>/</v>
      </c>
      <c r="F114" s="813" t="str">
        <f>质量风险!L120</f>
        <v>/</v>
      </c>
      <c r="G114" s="811"/>
    </row>
    <row r="115" spans="1:7">
      <c r="A115" s="792"/>
      <c r="B115" s="808"/>
      <c r="C115" s="136" t="s">
        <v>983</v>
      </c>
      <c r="D115" s="143" t="s">
        <v>768</v>
      </c>
      <c r="E115" s="137" t="str">
        <f>质量风险!K119</f>
        <v>/</v>
      </c>
      <c r="F115" s="808"/>
      <c r="G115" s="811"/>
    </row>
    <row r="116" spans="1:7" ht="33">
      <c r="A116" s="792"/>
      <c r="B116" s="806" t="s">
        <v>184</v>
      </c>
      <c r="C116" s="136" t="s">
        <v>983</v>
      </c>
      <c r="D116" s="143" t="s">
        <v>769</v>
      </c>
      <c r="E116" s="137" t="str">
        <f>质量风险!K120</f>
        <v>/</v>
      </c>
      <c r="F116" s="813" t="str">
        <f>质量风险!L122</f>
        <v>/</v>
      </c>
      <c r="G116" s="811"/>
    </row>
    <row r="117" spans="1:7" ht="33">
      <c r="A117" s="792"/>
      <c r="B117" s="807"/>
      <c r="C117" s="136" t="s">
        <v>983</v>
      </c>
      <c r="D117" s="143" t="s">
        <v>770</v>
      </c>
      <c r="E117" s="137" t="str">
        <f>质量风险!K121</f>
        <v>/</v>
      </c>
      <c r="F117" s="807"/>
      <c r="G117" s="811"/>
    </row>
    <row r="118" spans="1:7" ht="49.5">
      <c r="A118" s="792"/>
      <c r="B118" s="807"/>
      <c r="C118" s="136" t="s">
        <v>983</v>
      </c>
      <c r="D118" s="143" t="s">
        <v>771</v>
      </c>
      <c r="E118" s="137" t="str">
        <f>质量风险!K122</f>
        <v>/</v>
      </c>
      <c r="F118" s="807"/>
      <c r="G118" s="811"/>
    </row>
    <row r="119" spans="1:7">
      <c r="A119" s="792"/>
      <c r="B119" s="808"/>
      <c r="C119" s="136" t="s">
        <v>983</v>
      </c>
      <c r="D119" s="143" t="s">
        <v>185</v>
      </c>
      <c r="E119" s="137" t="str">
        <f>质量风险!K123</f>
        <v>/</v>
      </c>
      <c r="F119" s="808"/>
      <c r="G119" s="811"/>
    </row>
    <row r="120" spans="1:7" ht="49.5">
      <c r="A120" s="792"/>
      <c r="B120" s="806" t="s">
        <v>932</v>
      </c>
      <c r="C120" s="136" t="s">
        <v>983</v>
      </c>
      <c r="D120" s="143" t="s">
        <v>772</v>
      </c>
      <c r="E120" s="137" t="str">
        <f>质量风险!K124</f>
        <v>/</v>
      </c>
      <c r="F120" s="813" t="str">
        <f>质量风险!L126</f>
        <v>/</v>
      </c>
      <c r="G120" s="811"/>
    </row>
    <row r="121" spans="1:7">
      <c r="A121" s="792"/>
      <c r="B121" s="808"/>
      <c r="C121" s="136" t="s">
        <v>983</v>
      </c>
      <c r="D121" s="143" t="s">
        <v>773</v>
      </c>
      <c r="E121" s="137" t="str">
        <f>质量风险!K125</f>
        <v>/</v>
      </c>
      <c r="F121" s="808"/>
      <c r="G121" s="811"/>
    </row>
    <row r="122" spans="1:7">
      <c r="A122" s="792"/>
      <c r="B122" s="809" t="s">
        <v>933</v>
      </c>
      <c r="C122" s="136" t="s">
        <v>983</v>
      </c>
      <c r="D122" s="143" t="s">
        <v>243</v>
      </c>
      <c r="E122" s="137" t="str">
        <f>质量风险!K126</f>
        <v>/</v>
      </c>
      <c r="F122" s="816" t="str">
        <f>质量风险!L128</f>
        <v>/</v>
      </c>
      <c r="G122" s="811"/>
    </row>
    <row r="123" spans="1:7" ht="33">
      <c r="A123" s="792"/>
      <c r="B123" s="809"/>
      <c r="C123" s="136" t="s">
        <v>983</v>
      </c>
      <c r="D123" s="143" t="s">
        <v>244</v>
      </c>
      <c r="E123" s="137" t="str">
        <f>质量风险!K127</f>
        <v>/</v>
      </c>
      <c r="F123" s="809"/>
      <c r="G123" s="811"/>
    </row>
    <row r="124" spans="1:7" ht="33">
      <c r="A124" s="792"/>
      <c r="B124" s="141" t="s">
        <v>156</v>
      </c>
      <c r="C124" s="136" t="s">
        <v>983</v>
      </c>
      <c r="D124" s="143" t="s">
        <v>157</v>
      </c>
      <c r="E124" s="137" t="str">
        <f>质量风险!K128</f>
        <v>/</v>
      </c>
      <c r="F124" s="142" t="str">
        <f>质量风险!L130</f>
        <v>/</v>
      </c>
      <c r="G124" s="811"/>
    </row>
    <row r="125" spans="1:7">
      <c r="A125" s="792"/>
      <c r="B125" s="809" t="s">
        <v>775</v>
      </c>
      <c r="C125" s="136" t="s">
        <v>983</v>
      </c>
      <c r="D125" s="143" t="s">
        <v>142</v>
      </c>
      <c r="E125" s="137" t="str">
        <f>质量风险!K129</f>
        <v>/</v>
      </c>
      <c r="F125" s="816" t="str">
        <f>质量风险!L131</f>
        <v>/</v>
      </c>
      <c r="G125" s="811"/>
    </row>
    <row r="126" spans="1:7">
      <c r="A126" s="792"/>
      <c r="B126" s="809"/>
      <c r="C126" s="136" t="s">
        <v>983</v>
      </c>
      <c r="D126" s="143" t="s">
        <v>188</v>
      </c>
      <c r="E126" s="137" t="str">
        <f>质量风险!K130</f>
        <v>/</v>
      </c>
      <c r="F126" s="809"/>
      <c r="G126" s="811"/>
    </row>
    <row r="127" spans="1:7" ht="33">
      <c r="A127" s="792"/>
      <c r="B127" s="141" t="s">
        <v>159</v>
      </c>
      <c r="C127" s="136" t="s">
        <v>983</v>
      </c>
      <c r="D127" s="143" t="s">
        <v>160</v>
      </c>
      <c r="E127" s="137" t="str">
        <f>质量风险!K131</f>
        <v>/</v>
      </c>
      <c r="F127" s="142" t="str">
        <f>质量风险!L133</f>
        <v>/</v>
      </c>
      <c r="G127" s="811"/>
    </row>
    <row r="128" spans="1:7">
      <c r="A128" s="792"/>
      <c r="B128" s="809" t="s">
        <v>245</v>
      </c>
      <c r="C128" s="136" t="s">
        <v>983</v>
      </c>
      <c r="D128" s="143" t="s">
        <v>1112</v>
      </c>
      <c r="E128" s="137" t="str">
        <f>质量风险!K132</f>
        <v>/</v>
      </c>
      <c r="F128" s="816" t="str">
        <f>质量风险!L134</f>
        <v>/</v>
      </c>
      <c r="G128" s="811"/>
    </row>
    <row r="129" spans="1:7" ht="49.5">
      <c r="A129" s="792"/>
      <c r="B129" s="809"/>
      <c r="C129" s="136" t="s">
        <v>983</v>
      </c>
      <c r="D129" s="143" t="s">
        <v>776</v>
      </c>
      <c r="E129" s="137" t="str">
        <f>质量风险!K133</f>
        <v>/</v>
      </c>
      <c r="F129" s="809"/>
      <c r="G129" s="811"/>
    </row>
    <row r="130" spans="1:7">
      <c r="A130" s="792"/>
      <c r="B130" s="809"/>
      <c r="C130" s="136" t="s">
        <v>983</v>
      </c>
      <c r="D130" s="143" t="s">
        <v>162</v>
      </c>
      <c r="E130" s="137" t="str">
        <f>质量风险!K134</f>
        <v>/</v>
      </c>
      <c r="F130" s="809"/>
      <c r="G130" s="811"/>
    </row>
    <row r="131" spans="1:7" ht="33">
      <c r="A131" s="792"/>
      <c r="B131" s="790" t="s">
        <v>164</v>
      </c>
      <c r="C131" s="136" t="s">
        <v>983</v>
      </c>
      <c r="D131" s="143" t="s">
        <v>165</v>
      </c>
      <c r="E131" s="137" t="str">
        <f>质量风险!K135</f>
        <v>/</v>
      </c>
      <c r="F131" s="796" t="str">
        <f>质量风险!L137</f>
        <v>/</v>
      </c>
      <c r="G131" s="811"/>
    </row>
    <row r="132" spans="1:7">
      <c r="A132" s="792"/>
      <c r="B132" s="790"/>
      <c r="C132" s="136" t="s">
        <v>983</v>
      </c>
      <c r="D132" s="143" t="s">
        <v>166</v>
      </c>
      <c r="E132" s="137" t="str">
        <f>质量风险!K136</f>
        <v>/</v>
      </c>
      <c r="F132" s="790"/>
      <c r="G132" s="811"/>
    </row>
    <row r="133" spans="1:7" ht="33">
      <c r="A133" s="792"/>
      <c r="B133" s="790" t="s">
        <v>168</v>
      </c>
      <c r="C133" s="136" t="s">
        <v>983</v>
      </c>
      <c r="D133" s="143" t="s">
        <v>169</v>
      </c>
      <c r="E133" s="137" t="str">
        <f>质量风险!K137</f>
        <v>/</v>
      </c>
      <c r="F133" s="796" t="str">
        <f>质量风险!L139</f>
        <v>/</v>
      </c>
      <c r="G133" s="811"/>
    </row>
    <row r="134" spans="1:7" ht="33">
      <c r="A134" s="792"/>
      <c r="B134" s="790"/>
      <c r="C134" s="136" t="s">
        <v>983</v>
      </c>
      <c r="D134" s="143" t="s">
        <v>171</v>
      </c>
      <c r="E134" s="137" t="str">
        <f>质量风险!K138</f>
        <v>/</v>
      </c>
      <c r="F134" s="790"/>
      <c r="G134" s="811"/>
    </row>
    <row r="135" spans="1:7" ht="49.5">
      <c r="A135" s="792"/>
      <c r="B135" s="138" t="s">
        <v>106</v>
      </c>
      <c r="C135" s="136" t="s">
        <v>983</v>
      </c>
      <c r="D135" s="143" t="s">
        <v>107</v>
      </c>
      <c r="E135" s="137" t="str">
        <f>质量风险!K139</f>
        <v>/</v>
      </c>
      <c r="F135" s="137" t="str">
        <f>质量风险!L141</f>
        <v>/</v>
      </c>
      <c r="G135" s="812"/>
    </row>
    <row r="136" spans="1:7">
      <c r="A136" s="802" t="s">
        <v>934</v>
      </c>
      <c r="B136" s="809" t="s">
        <v>777</v>
      </c>
      <c r="C136" s="136" t="s">
        <v>983</v>
      </c>
      <c r="D136" s="143" t="s">
        <v>873</v>
      </c>
      <c r="E136" s="165" t="str">
        <f>质量风险!K143</f>
        <v>/</v>
      </c>
      <c r="F136" s="816" t="str">
        <f>质量风险!L143</f>
        <v>/</v>
      </c>
      <c r="G136" s="804" t="str">
        <f>质量风险!M143</f>
        <v>/</v>
      </c>
    </row>
    <row r="137" spans="1:7">
      <c r="A137" s="803"/>
      <c r="B137" s="818"/>
      <c r="C137" s="166" t="s">
        <v>983</v>
      </c>
      <c r="D137" s="162" t="s">
        <v>1206</v>
      </c>
      <c r="E137" s="165" t="str">
        <f>质量风险!K144</f>
        <v>/</v>
      </c>
      <c r="F137" s="817"/>
      <c r="G137" s="805"/>
    </row>
    <row r="138" spans="1:7">
      <c r="A138" s="802"/>
      <c r="B138" s="809"/>
      <c r="C138" s="136" t="s">
        <v>983</v>
      </c>
      <c r="D138" s="143" t="s">
        <v>778</v>
      </c>
      <c r="E138" s="165" t="str">
        <f>质量风险!K145</f>
        <v>/</v>
      </c>
      <c r="F138" s="809"/>
      <c r="G138" s="804"/>
    </row>
    <row r="139" spans="1:7">
      <c r="A139" s="802"/>
      <c r="B139" s="809"/>
      <c r="C139" s="136" t="s">
        <v>983</v>
      </c>
      <c r="D139" s="143" t="s">
        <v>779</v>
      </c>
      <c r="E139" s="165" t="str">
        <f>质量风险!K146</f>
        <v>/</v>
      </c>
      <c r="F139" s="809"/>
      <c r="G139" s="804"/>
    </row>
    <row r="140" spans="1:7">
      <c r="A140" s="802"/>
      <c r="B140" s="809"/>
      <c r="C140" s="136" t="s">
        <v>983</v>
      </c>
      <c r="D140" s="143" t="s">
        <v>781</v>
      </c>
      <c r="E140" s="165" t="str">
        <f>质量风险!K147</f>
        <v>/</v>
      </c>
      <c r="F140" s="809"/>
      <c r="G140" s="804"/>
    </row>
    <row r="141" spans="1:7">
      <c r="A141" s="802"/>
      <c r="B141" s="809"/>
      <c r="C141" s="136" t="s">
        <v>983</v>
      </c>
      <c r="D141" s="143" t="s">
        <v>782</v>
      </c>
      <c r="E141" s="165" t="str">
        <f>质量风险!K148</f>
        <v>/</v>
      </c>
      <c r="F141" s="809"/>
      <c r="G141" s="804"/>
    </row>
    <row r="142" spans="1:7">
      <c r="A142" s="802"/>
      <c r="B142" s="809"/>
      <c r="C142" s="136" t="s">
        <v>983</v>
      </c>
      <c r="D142" s="143" t="s">
        <v>783</v>
      </c>
      <c r="E142" s="165" t="str">
        <f>质量风险!K149</f>
        <v>/</v>
      </c>
      <c r="F142" s="809"/>
      <c r="G142" s="804"/>
    </row>
    <row r="143" spans="1:7">
      <c r="A143" s="802"/>
      <c r="B143" s="809"/>
      <c r="C143" s="136" t="s">
        <v>983</v>
      </c>
      <c r="D143" s="143" t="s">
        <v>785</v>
      </c>
      <c r="E143" s="165" t="str">
        <f>质量风险!K150</f>
        <v>/</v>
      </c>
      <c r="F143" s="809"/>
      <c r="G143" s="804"/>
    </row>
    <row r="144" spans="1:7">
      <c r="A144" s="802"/>
      <c r="B144" s="809"/>
      <c r="C144" s="136" t="s">
        <v>983</v>
      </c>
      <c r="D144" s="143" t="s">
        <v>786</v>
      </c>
      <c r="E144" s="165" t="str">
        <f>质量风险!K151</f>
        <v>/</v>
      </c>
      <c r="F144" s="809"/>
      <c r="G144" s="804"/>
    </row>
    <row r="145" spans="1:7">
      <c r="A145" s="802"/>
      <c r="B145" s="809" t="s">
        <v>787</v>
      </c>
      <c r="C145" s="136" t="s">
        <v>983</v>
      </c>
      <c r="D145" s="143" t="s">
        <v>788</v>
      </c>
      <c r="E145" s="165" t="str">
        <f>质量风险!K152</f>
        <v>/</v>
      </c>
      <c r="F145" s="816" t="str">
        <f>质量风险!L152</f>
        <v>/</v>
      </c>
      <c r="G145" s="804"/>
    </row>
    <row r="146" spans="1:7">
      <c r="A146" s="802"/>
      <c r="B146" s="809"/>
      <c r="C146" s="136" t="s">
        <v>983</v>
      </c>
      <c r="D146" s="143" t="s">
        <v>789</v>
      </c>
      <c r="E146" s="165" t="str">
        <f>质量风险!K153</f>
        <v>/</v>
      </c>
      <c r="F146" s="809"/>
      <c r="G146" s="804"/>
    </row>
    <row r="147" spans="1:7">
      <c r="A147" s="802"/>
      <c r="B147" s="809"/>
      <c r="C147" s="136" t="s">
        <v>983</v>
      </c>
      <c r="D147" s="143" t="s">
        <v>790</v>
      </c>
      <c r="E147" s="165" t="str">
        <f>质量风险!K154</f>
        <v>/</v>
      </c>
      <c r="F147" s="809"/>
      <c r="G147" s="804"/>
    </row>
    <row r="148" spans="1:7">
      <c r="A148" s="802"/>
      <c r="B148" s="809"/>
      <c r="C148" s="136" t="s">
        <v>983</v>
      </c>
      <c r="D148" s="143" t="s">
        <v>791</v>
      </c>
      <c r="E148" s="165" t="str">
        <f>质量风险!K155</f>
        <v>/</v>
      </c>
      <c r="F148" s="809"/>
      <c r="G148" s="804"/>
    </row>
    <row r="149" spans="1:7">
      <c r="A149" s="802"/>
      <c r="B149" s="809" t="s">
        <v>740</v>
      </c>
      <c r="C149" s="136" t="s">
        <v>983</v>
      </c>
      <c r="D149" s="143" t="s">
        <v>792</v>
      </c>
      <c r="E149" s="165" t="str">
        <f>质量风险!K156</f>
        <v>/</v>
      </c>
      <c r="F149" s="816" t="str">
        <f>质量风险!L156</f>
        <v>/</v>
      </c>
      <c r="G149" s="804"/>
    </row>
    <row r="150" spans="1:7">
      <c r="A150" s="802"/>
      <c r="B150" s="809"/>
      <c r="C150" s="136" t="s">
        <v>983</v>
      </c>
      <c r="D150" s="143" t="s">
        <v>793</v>
      </c>
      <c r="E150" s="165" t="str">
        <f>质量风险!K157</f>
        <v>/</v>
      </c>
      <c r="F150" s="809"/>
      <c r="G150" s="804"/>
    </row>
    <row r="151" spans="1:7">
      <c r="A151" s="802"/>
      <c r="B151" s="809"/>
      <c r="C151" s="136" t="s">
        <v>983</v>
      </c>
      <c r="D151" s="143" t="s">
        <v>794</v>
      </c>
      <c r="E151" s="165" t="str">
        <f>质量风险!K158</f>
        <v>/</v>
      </c>
      <c r="F151" s="809"/>
      <c r="G151" s="804"/>
    </row>
    <row r="152" spans="1:7" ht="33">
      <c r="A152" s="802"/>
      <c r="B152" s="809"/>
      <c r="C152" s="136" t="s">
        <v>983</v>
      </c>
      <c r="D152" s="143" t="s">
        <v>795</v>
      </c>
      <c r="E152" s="165" t="str">
        <f>质量风险!K159</f>
        <v>/</v>
      </c>
      <c r="F152" s="809"/>
      <c r="G152" s="804"/>
    </row>
    <row r="153" spans="1:7">
      <c r="A153" s="802"/>
      <c r="B153" s="143" t="s">
        <v>796</v>
      </c>
      <c r="C153" s="136" t="s">
        <v>983</v>
      </c>
      <c r="D153" s="143" t="s">
        <v>794</v>
      </c>
      <c r="E153" s="165" t="str">
        <f>质量风险!K160</f>
        <v>/</v>
      </c>
      <c r="F153" s="144" t="str">
        <f>质量风险!L160</f>
        <v>/</v>
      </c>
      <c r="G153" s="804"/>
    </row>
  </sheetData>
  <mergeCells count="65">
    <mergeCell ref="A77:A93"/>
    <mergeCell ref="G77:G93"/>
    <mergeCell ref="F133:F134"/>
    <mergeCell ref="F136:F144"/>
    <mergeCell ref="F145:F148"/>
    <mergeCell ref="F97:F98"/>
    <mergeCell ref="F101:F111"/>
    <mergeCell ref="F112:F113"/>
    <mergeCell ref="F114:F115"/>
    <mergeCell ref="F116:F119"/>
    <mergeCell ref="B136:B144"/>
    <mergeCell ref="B145:B148"/>
    <mergeCell ref="F149:F152"/>
    <mergeCell ref="F120:F121"/>
    <mergeCell ref="F122:F123"/>
    <mergeCell ref="F125:F126"/>
    <mergeCell ref="F128:F130"/>
    <mergeCell ref="F131:F132"/>
    <mergeCell ref="F4:F12"/>
    <mergeCell ref="F60:F64"/>
    <mergeCell ref="F70:F71"/>
    <mergeCell ref="F81:F83"/>
    <mergeCell ref="F88:F91"/>
    <mergeCell ref="G60:G76"/>
    <mergeCell ref="G94:G100"/>
    <mergeCell ref="G101:G135"/>
    <mergeCell ref="B112:B113"/>
    <mergeCell ref="B114:B115"/>
    <mergeCell ref="B116:B119"/>
    <mergeCell ref="B122:B123"/>
    <mergeCell ref="B125:B126"/>
    <mergeCell ref="B60:B64"/>
    <mergeCell ref="F94:F96"/>
    <mergeCell ref="A60:A76"/>
    <mergeCell ref="A136:A153"/>
    <mergeCell ref="G136:G153"/>
    <mergeCell ref="B81:B83"/>
    <mergeCell ref="B88:B91"/>
    <mergeCell ref="B70:B71"/>
    <mergeCell ref="B120:B121"/>
    <mergeCell ref="A94:A100"/>
    <mergeCell ref="B94:B96"/>
    <mergeCell ref="B97:B98"/>
    <mergeCell ref="A101:A135"/>
    <mergeCell ref="B101:B111"/>
    <mergeCell ref="B128:B130"/>
    <mergeCell ref="B131:B132"/>
    <mergeCell ref="B133:B134"/>
    <mergeCell ref="B149:B152"/>
    <mergeCell ref="A1:G1"/>
    <mergeCell ref="B4:B12"/>
    <mergeCell ref="B13:B20"/>
    <mergeCell ref="B21:B26"/>
    <mergeCell ref="B27:B36"/>
    <mergeCell ref="A4:A59"/>
    <mergeCell ref="B42:B48"/>
    <mergeCell ref="B49:B53"/>
    <mergeCell ref="F13:F20"/>
    <mergeCell ref="F21:F26"/>
    <mergeCell ref="F27:F36"/>
    <mergeCell ref="F42:F48"/>
    <mergeCell ref="F49:F53"/>
    <mergeCell ref="F54:F59"/>
    <mergeCell ref="G4:G59"/>
    <mergeCell ref="B54:B59"/>
  </mergeCells>
  <phoneticPr fontId="82" type="noConversion"/>
  <pageMargins left="0.7" right="0.7" top="0.75" bottom="0.75" header="0.3" footer="0.3"/>
  <pageSetup paperSize="9" scale="16" fitToHeight="0" orientation="portrait"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Y151"/>
  <sheetViews>
    <sheetView topLeftCell="A133" zoomScale="85" zoomScaleNormal="85" workbookViewId="0">
      <selection activeCell="A133" sqref="A1:XFD1048576"/>
    </sheetView>
  </sheetViews>
  <sheetFormatPr defaultColWidth="8.875" defaultRowHeight="30" customHeight="1"/>
  <cols>
    <col min="1" max="2" width="8.875" style="479"/>
    <col min="3" max="3" width="18.25" style="479" customWidth="1"/>
    <col min="4" max="4" width="20.875" style="479" customWidth="1"/>
    <col min="5" max="5" width="55" style="480" customWidth="1"/>
    <col min="6" max="6" width="10.875" style="479" customWidth="1"/>
    <col min="7" max="10" width="9" style="479" customWidth="1"/>
    <col min="11" max="11" width="9" style="479" bestFit="1" customWidth="1"/>
    <col min="12" max="12" width="11.125" style="479" bestFit="1" customWidth="1"/>
    <col min="13" max="13" width="9.5" style="479" bestFit="1" customWidth="1"/>
    <col min="14" max="14" width="11.875" style="375" hidden="1" customWidth="1"/>
    <col min="15" max="24" width="8.875" style="375"/>
    <col min="25" max="25" width="9" style="450" customWidth="1"/>
    <col min="26" max="16384" width="8.875" style="375"/>
  </cols>
  <sheetData>
    <row r="1" spans="1:14" ht="30" customHeight="1">
      <c r="A1" s="873" t="s">
        <v>707</v>
      </c>
      <c r="B1" s="873"/>
      <c r="C1" s="873"/>
      <c r="D1" s="873"/>
      <c r="E1" s="873"/>
      <c r="F1" s="873"/>
      <c r="G1" s="873"/>
      <c r="H1" s="873"/>
      <c r="I1" s="873"/>
      <c r="J1" s="873"/>
      <c r="K1" s="873"/>
      <c r="L1" s="873"/>
      <c r="M1" s="873"/>
    </row>
    <row r="2" spans="1:14" ht="30" customHeight="1">
      <c r="A2" s="874" t="s">
        <v>1168</v>
      </c>
      <c r="B2" s="874"/>
      <c r="C2" s="874"/>
      <c r="D2" s="874"/>
      <c r="E2" s="874"/>
      <c r="F2" s="874"/>
      <c r="G2" s="874"/>
      <c r="H2" s="874"/>
      <c r="I2" s="874"/>
      <c r="J2" s="874"/>
      <c r="K2" s="874"/>
      <c r="L2" s="874"/>
      <c r="M2" s="874"/>
    </row>
    <row r="3" spans="1:14" ht="30" customHeight="1">
      <c r="A3" s="874"/>
      <c r="B3" s="874"/>
      <c r="C3" s="874"/>
      <c r="D3" s="874"/>
      <c r="E3" s="874"/>
      <c r="F3" s="874"/>
      <c r="G3" s="874"/>
      <c r="H3" s="874"/>
      <c r="I3" s="874"/>
      <c r="J3" s="874"/>
      <c r="K3" s="874"/>
      <c r="L3" s="874"/>
      <c r="M3" s="874"/>
      <c r="N3" s="451"/>
    </row>
    <row r="4" spans="1:14" ht="30" customHeight="1">
      <c r="A4" s="856" t="s">
        <v>808</v>
      </c>
      <c r="B4" s="856" t="s">
        <v>485</v>
      </c>
      <c r="C4" s="856" t="s">
        <v>616</v>
      </c>
      <c r="D4" s="856" t="s">
        <v>483</v>
      </c>
      <c r="E4" s="874" t="s">
        <v>482</v>
      </c>
      <c r="F4" s="856" t="s">
        <v>615</v>
      </c>
      <c r="G4" s="856" t="s">
        <v>480</v>
      </c>
      <c r="H4" s="832" t="s">
        <v>1334</v>
      </c>
      <c r="I4" s="856" t="s">
        <v>479</v>
      </c>
      <c r="J4" s="832" t="s">
        <v>1040</v>
      </c>
      <c r="K4" s="856" t="s">
        <v>478</v>
      </c>
      <c r="L4" s="865" t="s">
        <v>614</v>
      </c>
      <c r="M4" s="856" t="s">
        <v>476</v>
      </c>
      <c r="N4" s="876" t="s">
        <v>1374</v>
      </c>
    </row>
    <row r="5" spans="1:14" ht="30" customHeight="1">
      <c r="A5" s="856"/>
      <c r="B5" s="856"/>
      <c r="C5" s="856"/>
      <c r="D5" s="856"/>
      <c r="E5" s="874"/>
      <c r="F5" s="856"/>
      <c r="G5" s="856"/>
      <c r="H5" s="833"/>
      <c r="I5" s="856"/>
      <c r="J5" s="833"/>
      <c r="K5" s="856"/>
      <c r="L5" s="865"/>
      <c r="M5" s="856"/>
      <c r="N5" s="876"/>
    </row>
    <row r="6" spans="1:14" ht="30" customHeight="1">
      <c r="A6" s="856"/>
      <c r="B6" s="856"/>
      <c r="C6" s="856"/>
      <c r="D6" s="856"/>
      <c r="E6" s="874"/>
      <c r="F6" s="856"/>
      <c r="G6" s="856"/>
      <c r="H6" s="834"/>
      <c r="I6" s="856"/>
      <c r="J6" s="834"/>
      <c r="K6" s="856"/>
      <c r="L6" s="865"/>
      <c r="M6" s="856"/>
      <c r="N6" s="876"/>
    </row>
    <row r="7" spans="1:14" ht="30" customHeight="1">
      <c r="A7" s="856"/>
      <c r="B7" s="856" t="s">
        <v>1044</v>
      </c>
      <c r="C7" s="872" t="s">
        <v>495</v>
      </c>
      <c r="D7" s="452" t="s">
        <v>613</v>
      </c>
      <c r="E7" s="453" t="s">
        <v>612</v>
      </c>
      <c r="F7" s="452">
        <v>20</v>
      </c>
      <c r="G7" s="452"/>
      <c r="H7" s="452">
        <f>G7</f>
        <v>0</v>
      </c>
      <c r="I7" s="452"/>
      <c r="J7" s="237">
        <f>IF(F7="","/",1-I7/F7)</f>
        <v>1</v>
      </c>
      <c r="K7" s="870">
        <f>IF(F16-I16="","",(IF(F16-I16&lt;0,0,F16-I16)))</f>
        <v>100</v>
      </c>
      <c r="L7" s="875">
        <f>IF(COUNT(F7:F15)=0,"/",K7/F16)</f>
        <v>1</v>
      </c>
      <c r="M7" s="863">
        <v>0.1</v>
      </c>
      <c r="N7" s="876" t="s">
        <v>1385</v>
      </c>
    </row>
    <row r="8" spans="1:14" ht="30" customHeight="1">
      <c r="A8" s="856"/>
      <c r="B8" s="857"/>
      <c r="C8" s="872"/>
      <c r="D8" s="872" t="s">
        <v>611</v>
      </c>
      <c r="E8" s="453" t="s">
        <v>708</v>
      </c>
      <c r="F8" s="872">
        <v>30</v>
      </c>
      <c r="G8" s="452"/>
      <c r="H8" s="872">
        <f>SUM(G8:G10)</f>
        <v>0</v>
      </c>
      <c r="I8" s="452"/>
      <c r="J8" s="820">
        <f>IF(F8="","/",1-SUM(I8:I10)/F8)</f>
        <v>1</v>
      </c>
      <c r="K8" s="870"/>
      <c r="L8" s="875"/>
      <c r="M8" s="863"/>
      <c r="N8" s="876"/>
    </row>
    <row r="9" spans="1:14" ht="30" customHeight="1">
      <c r="A9" s="856"/>
      <c r="B9" s="857"/>
      <c r="C9" s="872"/>
      <c r="D9" s="872"/>
      <c r="E9" s="453" t="s">
        <v>610</v>
      </c>
      <c r="F9" s="872"/>
      <c r="G9" s="452"/>
      <c r="H9" s="872"/>
      <c r="I9" s="452"/>
      <c r="J9" s="821"/>
      <c r="K9" s="870"/>
      <c r="L9" s="875"/>
      <c r="M9" s="863"/>
      <c r="N9" s="876"/>
    </row>
    <row r="10" spans="1:14" ht="30" customHeight="1">
      <c r="A10" s="856"/>
      <c r="B10" s="857"/>
      <c r="C10" s="872"/>
      <c r="D10" s="872"/>
      <c r="E10" s="453" t="s">
        <v>609</v>
      </c>
      <c r="F10" s="872"/>
      <c r="G10" s="452"/>
      <c r="H10" s="872"/>
      <c r="I10" s="452"/>
      <c r="J10" s="822"/>
      <c r="K10" s="870"/>
      <c r="L10" s="875"/>
      <c r="M10" s="863"/>
      <c r="N10" s="876"/>
    </row>
    <row r="11" spans="1:14" ht="30" customHeight="1">
      <c r="A11" s="856"/>
      <c r="B11" s="857"/>
      <c r="C11" s="872"/>
      <c r="D11" s="452" t="s">
        <v>608</v>
      </c>
      <c r="E11" s="453" t="s">
        <v>607</v>
      </c>
      <c r="F11" s="452">
        <v>20</v>
      </c>
      <c r="G11" s="452"/>
      <c r="H11" s="452">
        <f>G11</f>
        <v>0</v>
      </c>
      <c r="I11" s="452"/>
      <c r="J11" s="237">
        <f t="shared" ref="J11:J63" si="0">IF(F11="","/",1-I11/F11)</f>
        <v>1</v>
      </c>
      <c r="K11" s="870"/>
      <c r="L11" s="875"/>
      <c r="M11" s="863"/>
      <c r="N11" s="876"/>
    </row>
    <row r="12" spans="1:14" ht="30" customHeight="1">
      <c r="A12" s="856"/>
      <c r="B12" s="857"/>
      <c r="C12" s="872"/>
      <c r="D12" s="872" t="s">
        <v>606</v>
      </c>
      <c r="E12" s="453" t="s">
        <v>605</v>
      </c>
      <c r="F12" s="872">
        <v>30</v>
      </c>
      <c r="G12" s="452"/>
      <c r="H12" s="872">
        <f>SUM(G12:G15)</f>
        <v>0</v>
      </c>
      <c r="I12" s="452"/>
      <c r="J12" s="820">
        <f>IF(F12="","/",1-SUM(I12:I15)/F12)</f>
        <v>1</v>
      </c>
      <c r="K12" s="870"/>
      <c r="L12" s="875"/>
      <c r="M12" s="863"/>
      <c r="N12" s="876"/>
    </row>
    <row r="13" spans="1:14" ht="30" customHeight="1">
      <c r="A13" s="856"/>
      <c r="B13" s="857"/>
      <c r="C13" s="872"/>
      <c r="D13" s="872"/>
      <c r="E13" s="453" t="s">
        <v>604</v>
      </c>
      <c r="F13" s="872"/>
      <c r="G13" s="452"/>
      <c r="H13" s="872"/>
      <c r="I13" s="452"/>
      <c r="J13" s="821"/>
      <c r="K13" s="870"/>
      <c r="L13" s="875"/>
      <c r="M13" s="863"/>
      <c r="N13" s="876"/>
    </row>
    <row r="14" spans="1:14" ht="30" customHeight="1">
      <c r="A14" s="856"/>
      <c r="B14" s="857"/>
      <c r="C14" s="872"/>
      <c r="D14" s="872"/>
      <c r="E14" s="453" t="s">
        <v>603</v>
      </c>
      <c r="F14" s="872"/>
      <c r="G14" s="452"/>
      <c r="H14" s="872"/>
      <c r="I14" s="452"/>
      <c r="J14" s="821"/>
      <c r="K14" s="870"/>
      <c r="L14" s="875"/>
      <c r="M14" s="863"/>
      <c r="N14" s="876"/>
    </row>
    <row r="15" spans="1:14" ht="30" customHeight="1">
      <c r="A15" s="856"/>
      <c r="B15" s="857"/>
      <c r="C15" s="872"/>
      <c r="D15" s="872"/>
      <c r="E15" s="453" t="s">
        <v>602</v>
      </c>
      <c r="F15" s="872"/>
      <c r="G15" s="452"/>
      <c r="H15" s="872"/>
      <c r="I15" s="452"/>
      <c r="J15" s="822"/>
      <c r="K15" s="870"/>
      <c r="L15" s="875"/>
      <c r="M15" s="863"/>
      <c r="N15" s="876"/>
    </row>
    <row r="16" spans="1:14" ht="30" customHeight="1">
      <c r="A16" s="856"/>
      <c r="B16" s="857" t="s">
        <v>488</v>
      </c>
      <c r="C16" s="857"/>
      <c r="D16" s="857"/>
      <c r="E16" s="857"/>
      <c r="F16" s="454">
        <f>SUM(F7:F15)</f>
        <v>100</v>
      </c>
      <c r="G16" s="455">
        <f>SUM(G7:G15)</f>
        <v>0</v>
      </c>
      <c r="H16" s="454"/>
      <c r="I16" s="455">
        <f>SUM(I7:I15)</f>
        <v>0</v>
      </c>
      <c r="J16" s="237"/>
      <c r="K16" s="870"/>
      <c r="L16" s="875"/>
      <c r="M16" s="863"/>
      <c r="N16" s="876"/>
    </row>
    <row r="17" spans="1:14" ht="30" customHeight="1">
      <c r="A17" s="856"/>
      <c r="B17" s="868" t="s">
        <v>1050</v>
      </c>
      <c r="C17" s="838" t="s">
        <v>495</v>
      </c>
      <c r="D17" s="838" t="s">
        <v>601</v>
      </c>
      <c r="E17" s="456" t="s">
        <v>600</v>
      </c>
      <c r="F17" s="838">
        <v>10</v>
      </c>
      <c r="G17" s="457"/>
      <c r="H17" s="838">
        <f>SUM(G17:G18)</f>
        <v>0</v>
      </c>
      <c r="I17" s="452"/>
      <c r="J17" s="820">
        <f>IF(F17="","/",1-SUM(I17:I18)/F17)</f>
        <v>1</v>
      </c>
      <c r="K17" s="870">
        <f>IF(F29-I29="","",(IF(F29-I29&lt;0,0,F29-I29)))</f>
        <v>100</v>
      </c>
      <c r="L17" s="867">
        <f>IF(COUNT(F17:F28)=0,"/",K17/F29)</f>
        <v>1</v>
      </c>
      <c r="M17" s="863">
        <v>0.2</v>
      </c>
      <c r="N17" s="877" t="s">
        <v>1385</v>
      </c>
    </row>
    <row r="18" spans="1:14" ht="30" customHeight="1">
      <c r="A18" s="856"/>
      <c r="B18" s="868"/>
      <c r="C18" s="838"/>
      <c r="D18" s="838"/>
      <c r="E18" s="456" t="s">
        <v>1516</v>
      </c>
      <c r="F18" s="838"/>
      <c r="G18" s="457"/>
      <c r="H18" s="838"/>
      <c r="I18" s="452"/>
      <c r="J18" s="822"/>
      <c r="K18" s="870"/>
      <c r="L18" s="867"/>
      <c r="M18" s="863"/>
      <c r="N18" s="878"/>
    </row>
    <row r="19" spans="1:14" ht="30" customHeight="1">
      <c r="A19" s="856"/>
      <c r="B19" s="868"/>
      <c r="C19" s="838"/>
      <c r="D19" s="457" t="s">
        <v>599</v>
      </c>
      <c r="E19" s="456" t="s">
        <v>598</v>
      </c>
      <c r="F19" s="457">
        <v>10</v>
      </c>
      <c r="G19" s="457"/>
      <c r="H19" s="457">
        <f>SUM(G19)</f>
        <v>0</v>
      </c>
      <c r="I19" s="452"/>
      <c r="J19" s="237">
        <f t="shared" si="0"/>
        <v>1</v>
      </c>
      <c r="K19" s="870"/>
      <c r="L19" s="867"/>
      <c r="M19" s="863"/>
      <c r="N19" s="878"/>
    </row>
    <row r="20" spans="1:14" ht="30" customHeight="1">
      <c r="A20" s="856"/>
      <c r="B20" s="868"/>
      <c r="C20" s="838"/>
      <c r="D20" s="457" t="s">
        <v>597</v>
      </c>
      <c r="E20" s="456" t="s">
        <v>596</v>
      </c>
      <c r="F20" s="457">
        <v>10</v>
      </c>
      <c r="G20" s="457"/>
      <c r="H20" s="457">
        <f>SUM(G20)</f>
        <v>0</v>
      </c>
      <c r="I20" s="452"/>
      <c r="J20" s="237">
        <f t="shared" si="0"/>
        <v>1</v>
      </c>
      <c r="K20" s="870"/>
      <c r="L20" s="867"/>
      <c r="M20" s="863"/>
      <c r="N20" s="878"/>
    </row>
    <row r="21" spans="1:14" ht="30" customHeight="1">
      <c r="A21" s="856"/>
      <c r="B21" s="868"/>
      <c r="C21" s="838"/>
      <c r="D21" s="838" t="s">
        <v>1055</v>
      </c>
      <c r="E21" s="456" t="s">
        <v>595</v>
      </c>
      <c r="F21" s="838">
        <v>30</v>
      </c>
      <c r="G21" s="457"/>
      <c r="H21" s="838">
        <f>SUM(G21:G24)</f>
        <v>0</v>
      </c>
      <c r="I21" s="452"/>
      <c r="J21" s="820">
        <f>IF(F21="","/",1-SUM(I21:I24)/F21)</f>
        <v>1</v>
      </c>
      <c r="K21" s="870"/>
      <c r="L21" s="867"/>
      <c r="M21" s="863"/>
      <c r="N21" s="878"/>
    </row>
    <row r="22" spans="1:14" ht="30" customHeight="1">
      <c r="A22" s="856"/>
      <c r="B22" s="868"/>
      <c r="C22" s="838"/>
      <c r="D22" s="838"/>
      <c r="E22" s="456" t="s">
        <v>594</v>
      </c>
      <c r="F22" s="838"/>
      <c r="G22" s="457"/>
      <c r="H22" s="838"/>
      <c r="I22" s="452"/>
      <c r="J22" s="821"/>
      <c r="K22" s="870"/>
      <c r="L22" s="867"/>
      <c r="M22" s="863"/>
      <c r="N22" s="878"/>
    </row>
    <row r="23" spans="1:14" ht="30" customHeight="1">
      <c r="A23" s="856"/>
      <c r="B23" s="868"/>
      <c r="C23" s="838"/>
      <c r="D23" s="838"/>
      <c r="E23" s="456" t="s">
        <v>593</v>
      </c>
      <c r="F23" s="838"/>
      <c r="G23" s="457"/>
      <c r="H23" s="838"/>
      <c r="I23" s="452"/>
      <c r="J23" s="821"/>
      <c r="K23" s="870"/>
      <c r="L23" s="867"/>
      <c r="M23" s="863"/>
      <c r="N23" s="878"/>
    </row>
    <row r="24" spans="1:14" ht="30" customHeight="1">
      <c r="A24" s="856"/>
      <c r="B24" s="868"/>
      <c r="C24" s="838"/>
      <c r="D24" s="838"/>
      <c r="E24" s="456" t="s">
        <v>592</v>
      </c>
      <c r="F24" s="838"/>
      <c r="G24" s="457"/>
      <c r="H24" s="838"/>
      <c r="I24" s="452"/>
      <c r="J24" s="822"/>
      <c r="K24" s="870"/>
      <c r="L24" s="867"/>
      <c r="M24" s="863"/>
      <c r="N24" s="878"/>
    </row>
    <row r="25" spans="1:14" ht="30" customHeight="1">
      <c r="A25" s="856"/>
      <c r="B25" s="868"/>
      <c r="C25" s="838"/>
      <c r="D25" s="457" t="s">
        <v>591</v>
      </c>
      <c r="E25" s="456" t="s">
        <v>590</v>
      </c>
      <c r="F25" s="457">
        <v>10</v>
      </c>
      <c r="G25" s="457"/>
      <c r="H25" s="457">
        <f>G25</f>
        <v>0</v>
      </c>
      <c r="I25" s="452"/>
      <c r="J25" s="237">
        <f t="shared" si="0"/>
        <v>1</v>
      </c>
      <c r="K25" s="870"/>
      <c r="L25" s="867"/>
      <c r="M25" s="863"/>
      <c r="N25" s="878"/>
    </row>
    <row r="26" spans="1:14" ht="30" customHeight="1">
      <c r="A26" s="856"/>
      <c r="B26" s="868"/>
      <c r="C26" s="838"/>
      <c r="D26" s="457" t="s">
        <v>1058</v>
      </c>
      <c r="E26" s="456" t="s">
        <v>589</v>
      </c>
      <c r="F26" s="457">
        <v>10</v>
      </c>
      <c r="G26" s="457"/>
      <c r="H26" s="457">
        <f>G26</f>
        <v>0</v>
      </c>
      <c r="I26" s="452"/>
      <c r="J26" s="237">
        <f t="shared" si="0"/>
        <v>1</v>
      </c>
      <c r="K26" s="870"/>
      <c r="L26" s="867"/>
      <c r="M26" s="863"/>
      <c r="N26" s="878"/>
    </row>
    <row r="27" spans="1:14" ht="30" customHeight="1">
      <c r="A27" s="856"/>
      <c r="B27" s="868"/>
      <c r="C27" s="838"/>
      <c r="D27" s="838" t="s">
        <v>588</v>
      </c>
      <c r="E27" s="456" t="s">
        <v>587</v>
      </c>
      <c r="F27" s="838">
        <v>20</v>
      </c>
      <c r="G27" s="457"/>
      <c r="H27" s="838">
        <f>SUM(G27:G28)</f>
        <v>0</v>
      </c>
      <c r="I27" s="452"/>
      <c r="J27" s="820">
        <f>IF(F27="","/",1-SUM(I27:I28)/F27)</f>
        <v>1</v>
      </c>
      <c r="K27" s="870"/>
      <c r="L27" s="867"/>
      <c r="M27" s="863"/>
      <c r="N27" s="878"/>
    </row>
    <row r="28" spans="1:14" ht="30" customHeight="1">
      <c r="A28" s="856"/>
      <c r="B28" s="868"/>
      <c r="C28" s="838"/>
      <c r="D28" s="838"/>
      <c r="E28" s="456" t="s">
        <v>586</v>
      </c>
      <c r="F28" s="838"/>
      <c r="G28" s="457"/>
      <c r="H28" s="838"/>
      <c r="I28" s="452"/>
      <c r="J28" s="822"/>
      <c r="K28" s="870"/>
      <c r="L28" s="867"/>
      <c r="M28" s="863"/>
      <c r="N28" s="878"/>
    </row>
    <row r="29" spans="1:14" ht="30" customHeight="1">
      <c r="A29" s="856"/>
      <c r="B29" s="858" t="s">
        <v>488</v>
      </c>
      <c r="C29" s="858"/>
      <c r="D29" s="858"/>
      <c r="E29" s="858"/>
      <c r="F29" s="458">
        <f>SUM(F17:F28)</f>
        <v>100</v>
      </c>
      <c r="G29" s="459">
        <f>SUM(G17:G28)</f>
        <v>0</v>
      </c>
      <c r="H29" s="458"/>
      <c r="I29" s="455">
        <f>SUM(I17:I28)</f>
        <v>0</v>
      </c>
      <c r="J29" s="237">
        <f t="shared" si="0"/>
        <v>1</v>
      </c>
      <c r="K29" s="870"/>
      <c r="L29" s="867"/>
      <c r="M29" s="863"/>
      <c r="N29" s="878"/>
    </row>
    <row r="30" spans="1:14" ht="30" customHeight="1">
      <c r="A30" s="856"/>
      <c r="B30" s="868" t="s">
        <v>1061</v>
      </c>
      <c r="C30" s="837" t="s">
        <v>585</v>
      </c>
      <c r="D30" s="837" t="s">
        <v>584</v>
      </c>
      <c r="E30" s="460" t="s">
        <v>583</v>
      </c>
      <c r="F30" s="837">
        <v>15</v>
      </c>
      <c r="G30" s="461"/>
      <c r="H30" s="837">
        <f>SUM(G30:G32)</f>
        <v>0</v>
      </c>
      <c r="I30" s="461"/>
      <c r="J30" s="820">
        <f>IF(F30="","/",1-SUM(I30:I32)/F30)</f>
        <v>1</v>
      </c>
      <c r="K30" s="870">
        <f>IF(F58-I58="","",(IF(F58-I58&lt;0,0,F58-I58)))</f>
        <v>300</v>
      </c>
      <c r="L30" s="867">
        <f>IF(COUNT(F30:F57)=0,"/",K30/F58)</f>
        <v>1</v>
      </c>
      <c r="M30" s="863">
        <v>0.2</v>
      </c>
      <c r="N30" s="863" t="s">
        <v>1385</v>
      </c>
    </row>
    <row r="31" spans="1:14" ht="30" customHeight="1">
      <c r="A31" s="856"/>
      <c r="B31" s="868"/>
      <c r="C31" s="837"/>
      <c r="D31" s="837"/>
      <c r="E31" s="460" t="s">
        <v>582</v>
      </c>
      <c r="F31" s="837"/>
      <c r="G31" s="461"/>
      <c r="H31" s="837"/>
      <c r="I31" s="461"/>
      <c r="J31" s="821"/>
      <c r="K31" s="870"/>
      <c r="L31" s="867"/>
      <c r="M31" s="863"/>
      <c r="N31" s="863"/>
    </row>
    <row r="32" spans="1:14" ht="30" customHeight="1">
      <c r="A32" s="856"/>
      <c r="B32" s="868"/>
      <c r="C32" s="837"/>
      <c r="D32" s="837"/>
      <c r="E32" s="460" t="s">
        <v>581</v>
      </c>
      <c r="F32" s="837"/>
      <c r="G32" s="461"/>
      <c r="H32" s="837"/>
      <c r="I32" s="461"/>
      <c r="J32" s="822"/>
      <c r="K32" s="870"/>
      <c r="L32" s="867"/>
      <c r="M32" s="863"/>
      <c r="N32" s="863"/>
    </row>
    <row r="33" spans="1:14" ht="30" customHeight="1">
      <c r="A33" s="856"/>
      <c r="B33" s="868"/>
      <c r="C33" s="837"/>
      <c r="D33" s="837" t="s">
        <v>580</v>
      </c>
      <c r="E33" s="462" t="s">
        <v>579</v>
      </c>
      <c r="F33" s="837">
        <v>20</v>
      </c>
      <c r="G33" s="461"/>
      <c r="H33" s="837">
        <f>SUM(G33:G34)</f>
        <v>0</v>
      </c>
      <c r="I33" s="461"/>
      <c r="J33" s="820">
        <f>IF(F33="","/",1-SUM(I33:I34)/F33)</f>
        <v>1</v>
      </c>
      <c r="K33" s="870"/>
      <c r="L33" s="867"/>
      <c r="M33" s="863"/>
      <c r="N33" s="863"/>
    </row>
    <row r="34" spans="1:14" ht="30" customHeight="1">
      <c r="A34" s="856"/>
      <c r="B34" s="868"/>
      <c r="C34" s="837"/>
      <c r="D34" s="837"/>
      <c r="E34" s="462" t="s">
        <v>578</v>
      </c>
      <c r="F34" s="837"/>
      <c r="G34" s="461"/>
      <c r="H34" s="837"/>
      <c r="I34" s="461"/>
      <c r="J34" s="822"/>
      <c r="K34" s="870"/>
      <c r="L34" s="867"/>
      <c r="M34" s="863"/>
      <c r="N34" s="863"/>
    </row>
    <row r="35" spans="1:14" ht="30" customHeight="1">
      <c r="A35" s="856"/>
      <c r="B35" s="868"/>
      <c r="C35" s="837"/>
      <c r="D35" s="837" t="s">
        <v>577</v>
      </c>
      <c r="E35" s="462" t="s">
        <v>576</v>
      </c>
      <c r="F35" s="837">
        <v>20</v>
      </c>
      <c r="G35" s="461"/>
      <c r="H35" s="837">
        <f>SUM(G35:G36)</f>
        <v>0</v>
      </c>
      <c r="I35" s="461"/>
      <c r="J35" s="820">
        <f t="shared" ref="J35" si="1">IF(F35="","/",1-SUM(I35:I36)/F35)</f>
        <v>1</v>
      </c>
      <c r="K35" s="870"/>
      <c r="L35" s="867"/>
      <c r="M35" s="863"/>
      <c r="N35" s="863"/>
    </row>
    <row r="36" spans="1:14" ht="30" customHeight="1">
      <c r="A36" s="856"/>
      <c r="B36" s="868"/>
      <c r="C36" s="837"/>
      <c r="D36" s="837"/>
      <c r="E36" s="462" t="s">
        <v>575</v>
      </c>
      <c r="F36" s="837"/>
      <c r="G36" s="461"/>
      <c r="H36" s="837"/>
      <c r="I36" s="461"/>
      <c r="J36" s="822"/>
      <c r="K36" s="870"/>
      <c r="L36" s="867"/>
      <c r="M36" s="863"/>
      <c r="N36" s="863"/>
    </row>
    <row r="37" spans="1:14" ht="30" customHeight="1">
      <c r="A37" s="856"/>
      <c r="B37" s="868"/>
      <c r="C37" s="837"/>
      <c r="D37" s="837" t="s">
        <v>574</v>
      </c>
      <c r="E37" s="462" t="s">
        <v>573</v>
      </c>
      <c r="F37" s="837">
        <v>25</v>
      </c>
      <c r="G37" s="461"/>
      <c r="H37" s="837">
        <f>SUM(G37:G38)</f>
        <v>0</v>
      </c>
      <c r="I37" s="461"/>
      <c r="J37" s="820">
        <f t="shared" ref="J37" si="2">IF(F37="","/",1-SUM(I37:I38)/F37)</f>
        <v>1</v>
      </c>
      <c r="K37" s="870"/>
      <c r="L37" s="867"/>
      <c r="M37" s="863"/>
      <c r="N37" s="863"/>
    </row>
    <row r="38" spans="1:14" ht="30" customHeight="1">
      <c r="A38" s="856"/>
      <c r="B38" s="868"/>
      <c r="C38" s="837"/>
      <c r="D38" s="837"/>
      <c r="E38" s="462" t="s">
        <v>572</v>
      </c>
      <c r="F38" s="837"/>
      <c r="G38" s="461"/>
      <c r="H38" s="837"/>
      <c r="I38" s="461"/>
      <c r="J38" s="822"/>
      <c r="K38" s="870"/>
      <c r="L38" s="867"/>
      <c r="M38" s="863"/>
      <c r="N38" s="863"/>
    </row>
    <row r="39" spans="1:14" ht="30" customHeight="1">
      <c r="A39" s="856"/>
      <c r="B39" s="868"/>
      <c r="C39" s="837"/>
      <c r="D39" s="461" t="s">
        <v>556</v>
      </c>
      <c r="E39" s="462" t="s">
        <v>571</v>
      </c>
      <c r="F39" s="461">
        <v>10</v>
      </c>
      <c r="G39" s="461"/>
      <c r="H39" s="461">
        <f>G39</f>
        <v>0</v>
      </c>
      <c r="I39" s="461"/>
      <c r="J39" s="237">
        <f t="shared" si="0"/>
        <v>1</v>
      </c>
      <c r="K39" s="870"/>
      <c r="L39" s="867"/>
      <c r="M39" s="863"/>
      <c r="N39" s="863"/>
    </row>
    <row r="40" spans="1:14" ht="30" customHeight="1">
      <c r="A40" s="856"/>
      <c r="B40" s="868"/>
      <c r="C40" s="837"/>
      <c r="D40" s="461" t="s">
        <v>570</v>
      </c>
      <c r="E40" s="462" t="s">
        <v>569</v>
      </c>
      <c r="F40" s="461">
        <v>10</v>
      </c>
      <c r="G40" s="461"/>
      <c r="H40" s="461">
        <f>G40</f>
        <v>0</v>
      </c>
      <c r="I40" s="461"/>
      <c r="J40" s="237">
        <f t="shared" si="0"/>
        <v>1</v>
      </c>
      <c r="K40" s="870"/>
      <c r="L40" s="867"/>
      <c r="M40" s="863"/>
      <c r="N40" s="863"/>
    </row>
    <row r="41" spans="1:14" ht="30" customHeight="1">
      <c r="A41" s="856"/>
      <c r="B41" s="868"/>
      <c r="C41" s="837" t="s">
        <v>568</v>
      </c>
      <c r="D41" s="461" t="s">
        <v>567</v>
      </c>
      <c r="E41" s="462" t="s">
        <v>566</v>
      </c>
      <c r="F41" s="461">
        <v>25</v>
      </c>
      <c r="G41" s="461"/>
      <c r="H41" s="461">
        <f>G41</f>
        <v>0</v>
      </c>
      <c r="I41" s="457"/>
      <c r="J41" s="237">
        <f t="shared" si="0"/>
        <v>1</v>
      </c>
      <c r="K41" s="870"/>
      <c r="L41" s="867"/>
      <c r="M41" s="863"/>
      <c r="N41" s="863"/>
    </row>
    <row r="42" spans="1:14" ht="30" customHeight="1">
      <c r="A42" s="856"/>
      <c r="B42" s="868"/>
      <c r="C42" s="837"/>
      <c r="D42" s="837" t="s">
        <v>565</v>
      </c>
      <c r="E42" s="462" t="s">
        <v>564</v>
      </c>
      <c r="F42" s="837">
        <v>20</v>
      </c>
      <c r="G42" s="461"/>
      <c r="H42" s="837">
        <f>SUM(G42:G45)</f>
        <v>0</v>
      </c>
      <c r="I42" s="461"/>
      <c r="J42" s="820">
        <f>IF(F42="","/",1-SUM(I42:I45)/F42)</f>
        <v>1</v>
      </c>
      <c r="K42" s="870"/>
      <c r="L42" s="867"/>
      <c r="M42" s="863"/>
      <c r="N42" s="863"/>
    </row>
    <row r="43" spans="1:14" ht="30" customHeight="1">
      <c r="A43" s="856"/>
      <c r="B43" s="868"/>
      <c r="C43" s="837"/>
      <c r="D43" s="837"/>
      <c r="E43" s="462" t="s">
        <v>563</v>
      </c>
      <c r="F43" s="837"/>
      <c r="G43" s="461"/>
      <c r="H43" s="837"/>
      <c r="I43" s="461"/>
      <c r="J43" s="821"/>
      <c r="K43" s="870"/>
      <c r="L43" s="867"/>
      <c r="M43" s="863"/>
      <c r="N43" s="863"/>
    </row>
    <row r="44" spans="1:14" ht="30" customHeight="1">
      <c r="A44" s="856"/>
      <c r="B44" s="868"/>
      <c r="C44" s="837"/>
      <c r="D44" s="837"/>
      <c r="E44" s="462" t="s">
        <v>562</v>
      </c>
      <c r="F44" s="837"/>
      <c r="G44" s="461"/>
      <c r="H44" s="837"/>
      <c r="I44" s="461"/>
      <c r="J44" s="821"/>
      <c r="K44" s="870"/>
      <c r="L44" s="867"/>
      <c r="M44" s="863"/>
      <c r="N44" s="863"/>
    </row>
    <row r="45" spans="1:14" ht="30" customHeight="1">
      <c r="A45" s="856"/>
      <c r="B45" s="868"/>
      <c r="C45" s="837"/>
      <c r="D45" s="837"/>
      <c r="E45" s="462" t="s">
        <v>561</v>
      </c>
      <c r="F45" s="837"/>
      <c r="G45" s="461"/>
      <c r="H45" s="837"/>
      <c r="I45" s="461"/>
      <c r="J45" s="822"/>
      <c r="K45" s="870"/>
      <c r="L45" s="867"/>
      <c r="M45" s="863"/>
      <c r="N45" s="863"/>
    </row>
    <row r="46" spans="1:14" ht="30" customHeight="1">
      <c r="A46" s="856"/>
      <c r="B46" s="868"/>
      <c r="C46" s="837"/>
      <c r="D46" s="461" t="s">
        <v>546</v>
      </c>
      <c r="E46" s="462" t="s">
        <v>560</v>
      </c>
      <c r="F46" s="461">
        <v>10</v>
      </c>
      <c r="G46" s="461"/>
      <c r="H46" s="461">
        <f>G46</f>
        <v>0</v>
      </c>
      <c r="I46" s="461"/>
      <c r="J46" s="237">
        <f t="shared" si="0"/>
        <v>1</v>
      </c>
      <c r="K46" s="870"/>
      <c r="L46" s="867"/>
      <c r="M46" s="863"/>
      <c r="N46" s="863"/>
    </row>
    <row r="47" spans="1:14" ht="30" customHeight="1">
      <c r="A47" s="856"/>
      <c r="B47" s="868"/>
      <c r="C47" s="837"/>
      <c r="D47" s="461" t="s">
        <v>559</v>
      </c>
      <c r="E47" s="462" t="s">
        <v>558</v>
      </c>
      <c r="F47" s="461">
        <v>20</v>
      </c>
      <c r="G47" s="461"/>
      <c r="H47" s="461">
        <f t="shared" ref="H47:H48" si="3">G47</f>
        <v>0</v>
      </c>
      <c r="I47" s="461"/>
      <c r="J47" s="237">
        <f t="shared" si="0"/>
        <v>1</v>
      </c>
      <c r="K47" s="870"/>
      <c r="L47" s="867"/>
      <c r="M47" s="863"/>
      <c r="N47" s="863"/>
    </row>
    <row r="48" spans="1:14" ht="30" customHeight="1">
      <c r="A48" s="856"/>
      <c r="B48" s="868"/>
      <c r="C48" s="837"/>
      <c r="D48" s="461" t="s">
        <v>544</v>
      </c>
      <c r="E48" s="462" t="s">
        <v>557</v>
      </c>
      <c r="F48" s="461">
        <v>10</v>
      </c>
      <c r="G48" s="461"/>
      <c r="H48" s="461">
        <f t="shared" si="3"/>
        <v>0</v>
      </c>
      <c r="I48" s="461"/>
      <c r="J48" s="237">
        <f t="shared" si="0"/>
        <v>1</v>
      </c>
      <c r="K48" s="870"/>
      <c r="L48" s="867"/>
      <c r="M48" s="863"/>
      <c r="N48" s="863"/>
    </row>
    <row r="49" spans="1:14" ht="30" customHeight="1">
      <c r="A49" s="856"/>
      <c r="B49" s="868"/>
      <c r="C49" s="837"/>
      <c r="D49" s="837" t="s">
        <v>556</v>
      </c>
      <c r="E49" s="462" t="s">
        <v>555</v>
      </c>
      <c r="F49" s="837">
        <v>15</v>
      </c>
      <c r="G49" s="461"/>
      <c r="H49" s="837">
        <f>SUM(G49:G50)</f>
        <v>0</v>
      </c>
      <c r="I49" s="461"/>
      <c r="J49" s="820">
        <f>IF(F49="","/",1-SUM(I49:I50)/F49)</f>
        <v>1</v>
      </c>
      <c r="K49" s="870"/>
      <c r="L49" s="867"/>
      <c r="M49" s="863"/>
      <c r="N49" s="863"/>
    </row>
    <row r="50" spans="1:14" ht="30" customHeight="1">
      <c r="A50" s="856"/>
      <c r="B50" s="868"/>
      <c r="C50" s="837"/>
      <c r="D50" s="837"/>
      <c r="E50" s="462" t="s">
        <v>554</v>
      </c>
      <c r="F50" s="837"/>
      <c r="G50" s="461"/>
      <c r="H50" s="837"/>
      <c r="I50" s="461"/>
      <c r="J50" s="822"/>
      <c r="K50" s="870"/>
      <c r="L50" s="867"/>
      <c r="M50" s="863"/>
      <c r="N50" s="863"/>
    </row>
    <row r="51" spans="1:14" ht="30" customHeight="1">
      <c r="A51" s="856"/>
      <c r="B51" s="868"/>
      <c r="C51" s="837" t="s">
        <v>553</v>
      </c>
      <c r="D51" s="461" t="s">
        <v>552</v>
      </c>
      <c r="E51" s="462" t="s">
        <v>551</v>
      </c>
      <c r="F51" s="461">
        <v>15</v>
      </c>
      <c r="G51" s="461"/>
      <c r="H51" s="461">
        <f>G51</f>
        <v>0</v>
      </c>
      <c r="I51" s="461"/>
      <c r="J51" s="237">
        <f t="shared" si="0"/>
        <v>1</v>
      </c>
      <c r="K51" s="870"/>
      <c r="L51" s="867"/>
      <c r="M51" s="863"/>
      <c r="N51" s="863"/>
    </row>
    <row r="52" spans="1:14" ht="30" customHeight="1">
      <c r="A52" s="856"/>
      <c r="B52" s="868"/>
      <c r="C52" s="837"/>
      <c r="D52" s="461" t="s">
        <v>550</v>
      </c>
      <c r="E52" s="462" t="s">
        <v>549</v>
      </c>
      <c r="F52" s="461">
        <v>10</v>
      </c>
      <c r="G52" s="461"/>
      <c r="H52" s="461">
        <f t="shared" ref="H52:H54" si="4">G52</f>
        <v>0</v>
      </c>
      <c r="I52" s="461"/>
      <c r="J52" s="237">
        <f t="shared" si="0"/>
        <v>1</v>
      </c>
      <c r="K52" s="870"/>
      <c r="L52" s="867"/>
      <c r="M52" s="863"/>
      <c r="N52" s="863"/>
    </row>
    <row r="53" spans="1:14" ht="30" customHeight="1">
      <c r="A53" s="856"/>
      <c r="B53" s="868"/>
      <c r="C53" s="837"/>
      <c r="D53" s="461" t="s">
        <v>548</v>
      </c>
      <c r="E53" s="462" t="s">
        <v>547</v>
      </c>
      <c r="F53" s="461">
        <v>20</v>
      </c>
      <c r="G53" s="461"/>
      <c r="H53" s="461">
        <f t="shared" si="4"/>
        <v>0</v>
      </c>
      <c r="I53" s="461"/>
      <c r="J53" s="237">
        <f t="shared" si="0"/>
        <v>1</v>
      </c>
      <c r="K53" s="870"/>
      <c r="L53" s="867"/>
      <c r="M53" s="863"/>
      <c r="N53" s="863"/>
    </row>
    <row r="54" spans="1:14" ht="30" customHeight="1">
      <c r="A54" s="856"/>
      <c r="B54" s="868"/>
      <c r="C54" s="837"/>
      <c r="D54" s="461" t="s">
        <v>546</v>
      </c>
      <c r="E54" s="462" t="s">
        <v>545</v>
      </c>
      <c r="F54" s="461">
        <v>20</v>
      </c>
      <c r="G54" s="461"/>
      <c r="H54" s="461">
        <f t="shared" si="4"/>
        <v>0</v>
      </c>
      <c r="I54" s="461"/>
      <c r="J54" s="237">
        <f t="shared" si="0"/>
        <v>1</v>
      </c>
      <c r="K54" s="870"/>
      <c r="L54" s="867"/>
      <c r="M54" s="863"/>
      <c r="N54" s="863"/>
    </row>
    <row r="55" spans="1:14" ht="30" customHeight="1">
      <c r="A55" s="856"/>
      <c r="B55" s="868"/>
      <c r="C55" s="837"/>
      <c r="D55" s="837" t="s">
        <v>544</v>
      </c>
      <c r="E55" s="462" t="s">
        <v>543</v>
      </c>
      <c r="F55" s="837">
        <v>20</v>
      </c>
      <c r="G55" s="461"/>
      <c r="H55" s="837">
        <f>SUM(G55:G56)</f>
        <v>0</v>
      </c>
      <c r="I55" s="461"/>
      <c r="J55" s="820">
        <f>IF(F55="","/",1-SUM(I55:I56)/F55)</f>
        <v>1</v>
      </c>
      <c r="K55" s="870"/>
      <c r="L55" s="867"/>
      <c r="M55" s="863"/>
      <c r="N55" s="863"/>
    </row>
    <row r="56" spans="1:14" ht="30" customHeight="1">
      <c r="A56" s="856"/>
      <c r="B56" s="868"/>
      <c r="C56" s="837"/>
      <c r="D56" s="837"/>
      <c r="E56" s="462" t="s">
        <v>542</v>
      </c>
      <c r="F56" s="837"/>
      <c r="G56" s="461"/>
      <c r="H56" s="837"/>
      <c r="I56" s="461"/>
      <c r="J56" s="822"/>
      <c r="K56" s="870"/>
      <c r="L56" s="867"/>
      <c r="M56" s="863"/>
      <c r="N56" s="863"/>
    </row>
    <row r="57" spans="1:14" ht="30" customHeight="1">
      <c r="A57" s="856"/>
      <c r="B57" s="868"/>
      <c r="C57" s="837"/>
      <c r="D57" s="461" t="s">
        <v>541</v>
      </c>
      <c r="E57" s="462" t="s">
        <v>540</v>
      </c>
      <c r="F57" s="461">
        <v>15</v>
      </c>
      <c r="G57" s="461"/>
      <c r="H57" s="461">
        <f>G57</f>
        <v>0</v>
      </c>
      <c r="I57" s="461"/>
      <c r="J57" s="237">
        <f t="shared" si="0"/>
        <v>1</v>
      </c>
      <c r="K57" s="870"/>
      <c r="L57" s="867"/>
      <c r="M57" s="863"/>
      <c r="N57" s="863"/>
    </row>
    <row r="58" spans="1:14" ht="30" customHeight="1">
      <c r="A58" s="856"/>
      <c r="B58" s="858" t="s">
        <v>488</v>
      </c>
      <c r="C58" s="858"/>
      <c r="D58" s="858"/>
      <c r="E58" s="858"/>
      <c r="F58" s="458">
        <f>SUM(F30:F57)</f>
        <v>300</v>
      </c>
      <c r="G58" s="459">
        <f>SUM(G30:G57)</f>
        <v>0</v>
      </c>
      <c r="H58" s="458"/>
      <c r="I58" s="459">
        <f>SUM(I30:I57)</f>
        <v>0</v>
      </c>
      <c r="J58" s="237">
        <f t="shared" si="0"/>
        <v>1</v>
      </c>
      <c r="K58" s="870"/>
      <c r="L58" s="867"/>
      <c r="M58" s="863"/>
      <c r="N58" s="863"/>
    </row>
    <row r="59" spans="1:14" ht="30" customHeight="1">
      <c r="A59" s="856"/>
      <c r="B59" s="868" t="s">
        <v>1063</v>
      </c>
      <c r="C59" s="838" t="s">
        <v>495</v>
      </c>
      <c r="D59" s="838" t="s">
        <v>539</v>
      </c>
      <c r="E59" s="456" t="s">
        <v>538</v>
      </c>
      <c r="F59" s="838">
        <v>60</v>
      </c>
      <c r="G59" s="457"/>
      <c r="H59" s="838">
        <f>SUM(G59:G62)</f>
        <v>0</v>
      </c>
      <c r="I59" s="457"/>
      <c r="J59" s="820">
        <f>IF(F59="","/",1-SUM(I59:I62)/F59)</f>
        <v>1</v>
      </c>
      <c r="K59" s="870">
        <f>IF(F66-I66="","",(IF(F66-I66&lt;0,0,F66-I66)))</f>
        <v>100</v>
      </c>
      <c r="L59" s="869">
        <f>IF(COUNT(F59:F65)=0,"/",K59/F66)</f>
        <v>1</v>
      </c>
      <c r="M59" s="863">
        <v>0.15</v>
      </c>
      <c r="N59" s="863" t="s">
        <v>1385</v>
      </c>
    </row>
    <row r="60" spans="1:14" ht="30" customHeight="1">
      <c r="A60" s="856"/>
      <c r="B60" s="868"/>
      <c r="C60" s="838"/>
      <c r="D60" s="838"/>
      <c r="E60" s="456" t="s">
        <v>537</v>
      </c>
      <c r="F60" s="838"/>
      <c r="G60" s="457"/>
      <c r="H60" s="838"/>
      <c r="I60" s="457"/>
      <c r="J60" s="821"/>
      <c r="K60" s="870"/>
      <c r="L60" s="869"/>
      <c r="M60" s="863"/>
      <c r="N60" s="863"/>
    </row>
    <row r="61" spans="1:14" ht="30" customHeight="1">
      <c r="A61" s="856"/>
      <c r="B61" s="868"/>
      <c r="C61" s="838"/>
      <c r="D61" s="838"/>
      <c r="E61" s="456" t="s">
        <v>536</v>
      </c>
      <c r="F61" s="838"/>
      <c r="G61" s="457"/>
      <c r="H61" s="838"/>
      <c r="I61" s="452"/>
      <c r="J61" s="821"/>
      <c r="K61" s="870"/>
      <c r="L61" s="869"/>
      <c r="M61" s="863"/>
      <c r="N61" s="863"/>
    </row>
    <row r="62" spans="1:14" ht="30" customHeight="1">
      <c r="A62" s="856"/>
      <c r="B62" s="868"/>
      <c r="C62" s="838"/>
      <c r="D62" s="838"/>
      <c r="E62" s="456" t="s">
        <v>535</v>
      </c>
      <c r="F62" s="838"/>
      <c r="G62" s="457"/>
      <c r="H62" s="838"/>
      <c r="I62" s="452"/>
      <c r="J62" s="822"/>
      <c r="K62" s="870"/>
      <c r="L62" s="869"/>
      <c r="M62" s="863"/>
      <c r="N62" s="863"/>
    </row>
    <row r="63" spans="1:14" ht="30" customHeight="1">
      <c r="A63" s="856"/>
      <c r="B63" s="868"/>
      <c r="C63" s="838"/>
      <c r="D63" s="457" t="s">
        <v>534</v>
      </c>
      <c r="E63" s="456" t="s">
        <v>533</v>
      </c>
      <c r="F63" s="457">
        <v>20</v>
      </c>
      <c r="G63" s="457"/>
      <c r="H63" s="457">
        <f>G63</f>
        <v>0</v>
      </c>
      <c r="I63" s="452"/>
      <c r="J63" s="237">
        <f t="shared" si="0"/>
        <v>1</v>
      </c>
      <c r="K63" s="870"/>
      <c r="L63" s="869"/>
      <c r="M63" s="863"/>
      <c r="N63" s="863"/>
    </row>
    <row r="64" spans="1:14" ht="30" customHeight="1">
      <c r="A64" s="856"/>
      <c r="B64" s="868"/>
      <c r="C64" s="838"/>
      <c r="D64" s="838" t="s">
        <v>532</v>
      </c>
      <c r="E64" s="456" t="s">
        <v>531</v>
      </c>
      <c r="F64" s="838">
        <v>20</v>
      </c>
      <c r="G64" s="457"/>
      <c r="H64" s="838">
        <f>SUM(G64:G65)</f>
        <v>0</v>
      </c>
      <c r="I64" s="452"/>
      <c r="J64" s="820">
        <f>IF(F64="","/",1-SUM(I64:I65)/F64)</f>
        <v>1</v>
      </c>
      <c r="K64" s="870"/>
      <c r="L64" s="869"/>
      <c r="M64" s="863"/>
      <c r="N64" s="863"/>
    </row>
    <row r="65" spans="1:14" ht="30" customHeight="1">
      <c r="A65" s="856"/>
      <c r="B65" s="868"/>
      <c r="C65" s="838"/>
      <c r="D65" s="838"/>
      <c r="E65" s="456" t="s">
        <v>530</v>
      </c>
      <c r="F65" s="838"/>
      <c r="G65" s="457"/>
      <c r="H65" s="838"/>
      <c r="I65" s="452"/>
      <c r="J65" s="822"/>
      <c r="K65" s="870"/>
      <c r="L65" s="869"/>
      <c r="M65" s="863"/>
      <c r="N65" s="863"/>
    </row>
    <row r="66" spans="1:14" ht="30" customHeight="1">
      <c r="A66" s="856"/>
      <c r="B66" s="858" t="s">
        <v>488</v>
      </c>
      <c r="C66" s="858"/>
      <c r="D66" s="858"/>
      <c r="E66" s="858"/>
      <c r="F66" s="458">
        <f>SUM(F59:F65)</f>
        <v>100</v>
      </c>
      <c r="G66" s="459">
        <f>SUM(G59:G65)</f>
        <v>0</v>
      </c>
      <c r="H66" s="458"/>
      <c r="I66" s="455">
        <f>SUM(I59:I65)</f>
        <v>0</v>
      </c>
      <c r="J66" s="237"/>
      <c r="K66" s="870"/>
      <c r="L66" s="869"/>
      <c r="M66" s="863"/>
      <c r="N66" s="863"/>
    </row>
    <row r="67" spans="1:14" ht="30" customHeight="1">
      <c r="A67" s="856"/>
      <c r="B67" s="868" t="s">
        <v>529</v>
      </c>
      <c r="C67" s="838" t="s">
        <v>495</v>
      </c>
      <c r="D67" s="838" t="s">
        <v>528</v>
      </c>
      <c r="E67" s="456" t="s">
        <v>527</v>
      </c>
      <c r="F67" s="838">
        <v>30</v>
      </c>
      <c r="G67" s="457"/>
      <c r="H67" s="838">
        <f>SUM(G67:G72)</f>
        <v>0</v>
      </c>
      <c r="I67" s="452"/>
      <c r="J67" s="820">
        <f>IF(F67="","/",1-SUM(I67:I72)/F67)</f>
        <v>1</v>
      </c>
      <c r="K67" s="870">
        <f>IF(F80-I80="","",(IF(F80-I80&lt;0,0,F80-I80)))</f>
        <v>100</v>
      </c>
      <c r="L67" s="869">
        <f>IF(COUNT(F67:F79)=0,"/",K67/F80)</f>
        <v>1</v>
      </c>
      <c r="M67" s="863">
        <v>0.15</v>
      </c>
      <c r="N67" s="863" t="s">
        <v>1385</v>
      </c>
    </row>
    <row r="68" spans="1:14" ht="30" customHeight="1">
      <c r="A68" s="856"/>
      <c r="B68" s="868"/>
      <c r="C68" s="838"/>
      <c r="D68" s="838"/>
      <c r="E68" s="456" t="s">
        <v>526</v>
      </c>
      <c r="F68" s="838"/>
      <c r="G68" s="457"/>
      <c r="H68" s="838"/>
      <c r="I68" s="452"/>
      <c r="J68" s="821"/>
      <c r="K68" s="870"/>
      <c r="L68" s="869"/>
      <c r="M68" s="863"/>
      <c r="N68" s="863"/>
    </row>
    <row r="69" spans="1:14" ht="30" customHeight="1">
      <c r="A69" s="856"/>
      <c r="B69" s="868"/>
      <c r="C69" s="838"/>
      <c r="D69" s="838"/>
      <c r="E69" s="456" t="s">
        <v>525</v>
      </c>
      <c r="F69" s="838"/>
      <c r="G69" s="457"/>
      <c r="H69" s="838"/>
      <c r="I69" s="452"/>
      <c r="J69" s="821"/>
      <c r="K69" s="870"/>
      <c r="L69" s="869"/>
      <c r="M69" s="863"/>
      <c r="N69" s="863"/>
    </row>
    <row r="70" spans="1:14" ht="30" customHeight="1">
      <c r="A70" s="856"/>
      <c r="B70" s="868"/>
      <c r="C70" s="838"/>
      <c r="D70" s="838"/>
      <c r="E70" s="456" t="s">
        <v>524</v>
      </c>
      <c r="F70" s="838"/>
      <c r="G70" s="457"/>
      <c r="H70" s="838"/>
      <c r="I70" s="452"/>
      <c r="J70" s="821"/>
      <c r="K70" s="870"/>
      <c r="L70" s="869"/>
      <c r="M70" s="863"/>
      <c r="N70" s="863"/>
    </row>
    <row r="71" spans="1:14" ht="30" customHeight="1">
      <c r="A71" s="856"/>
      <c r="B71" s="868"/>
      <c r="C71" s="838"/>
      <c r="D71" s="838"/>
      <c r="E71" s="456" t="s">
        <v>523</v>
      </c>
      <c r="F71" s="838"/>
      <c r="G71" s="457"/>
      <c r="H71" s="838"/>
      <c r="I71" s="452"/>
      <c r="J71" s="821"/>
      <c r="K71" s="870"/>
      <c r="L71" s="869"/>
      <c r="M71" s="863"/>
      <c r="N71" s="863"/>
    </row>
    <row r="72" spans="1:14" ht="30" customHeight="1">
      <c r="A72" s="856"/>
      <c r="B72" s="868"/>
      <c r="C72" s="838"/>
      <c r="D72" s="838"/>
      <c r="E72" s="456" t="s">
        <v>522</v>
      </c>
      <c r="F72" s="838"/>
      <c r="G72" s="457"/>
      <c r="H72" s="838"/>
      <c r="I72" s="452"/>
      <c r="J72" s="822"/>
      <c r="K72" s="870"/>
      <c r="L72" s="869"/>
      <c r="M72" s="863"/>
      <c r="N72" s="863"/>
    </row>
    <row r="73" spans="1:14" ht="30" customHeight="1">
      <c r="A73" s="856"/>
      <c r="B73" s="868"/>
      <c r="C73" s="838"/>
      <c r="D73" s="838" t="s">
        <v>521</v>
      </c>
      <c r="E73" s="456" t="s">
        <v>520</v>
      </c>
      <c r="F73" s="838">
        <v>40</v>
      </c>
      <c r="G73" s="457"/>
      <c r="H73" s="838">
        <f>SUM(G73:G77)</f>
        <v>0</v>
      </c>
      <c r="I73" s="452"/>
      <c r="J73" s="820">
        <f>IF(F73="","/",1-SUM(I73:I77)/F73)</f>
        <v>1</v>
      </c>
      <c r="K73" s="870"/>
      <c r="L73" s="869"/>
      <c r="M73" s="863"/>
      <c r="N73" s="863"/>
    </row>
    <row r="74" spans="1:14" ht="30" customHeight="1">
      <c r="A74" s="856"/>
      <c r="B74" s="868"/>
      <c r="C74" s="838"/>
      <c r="D74" s="838"/>
      <c r="E74" s="456" t="s">
        <v>519</v>
      </c>
      <c r="F74" s="838"/>
      <c r="G74" s="457"/>
      <c r="H74" s="838"/>
      <c r="I74" s="452"/>
      <c r="J74" s="821"/>
      <c r="K74" s="870"/>
      <c r="L74" s="869"/>
      <c r="M74" s="863"/>
      <c r="N74" s="863"/>
    </row>
    <row r="75" spans="1:14" ht="30" customHeight="1">
      <c r="A75" s="856"/>
      <c r="B75" s="868"/>
      <c r="C75" s="838"/>
      <c r="D75" s="838"/>
      <c r="E75" s="456" t="s">
        <v>518</v>
      </c>
      <c r="F75" s="838"/>
      <c r="G75" s="457"/>
      <c r="H75" s="838"/>
      <c r="I75" s="452"/>
      <c r="J75" s="821"/>
      <c r="K75" s="870"/>
      <c r="L75" s="869"/>
      <c r="M75" s="863"/>
      <c r="N75" s="863"/>
    </row>
    <row r="76" spans="1:14" ht="30" customHeight="1">
      <c r="A76" s="856"/>
      <c r="B76" s="868"/>
      <c r="C76" s="838"/>
      <c r="D76" s="838"/>
      <c r="E76" s="456" t="s">
        <v>517</v>
      </c>
      <c r="F76" s="838"/>
      <c r="G76" s="457"/>
      <c r="H76" s="838"/>
      <c r="I76" s="452"/>
      <c r="J76" s="821"/>
      <c r="K76" s="870"/>
      <c r="L76" s="869"/>
      <c r="M76" s="863"/>
      <c r="N76" s="863"/>
    </row>
    <row r="77" spans="1:14" ht="30" customHeight="1">
      <c r="A77" s="856"/>
      <c r="B77" s="868"/>
      <c r="C77" s="838"/>
      <c r="D77" s="838"/>
      <c r="E77" s="456" t="s">
        <v>516</v>
      </c>
      <c r="F77" s="838"/>
      <c r="G77" s="457"/>
      <c r="H77" s="838"/>
      <c r="I77" s="452"/>
      <c r="J77" s="822"/>
      <c r="K77" s="870"/>
      <c r="L77" s="869"/>
      <c r="M77" s="863"/>
      <c r="N77" s="863"/>
    </row>
    <row r="78" spans="1:14" ht="30" customHeight="1">
      <c r="A78" s="856"/>
      <c r="B78" s="868"/>
      <c r="C78" s="838"/>
      <c r="D78" s="838" t="s">
        <v>515</v>
      </c>
      <c r="E78" s="456" t="s">
        <v>514</v>
      </c>
      <c r="F78" s="838">
        <v>30</v>
      </c>
      <c r="G78" s="457"/>
      <c r="H78" s="838">
        <f>SUM(G78:G79)</f>
        <v>0</v>
      </c>
      <c r="I78" s="871"/>
      <c r="J78" s="820">
        <f>IF(F78="","/",1-SUM(I78/F78))</f>
        <v>1</v>
      </c>
      <c r="K78" s="870"/>
      <c r="L78" s="869"/>
      <c r="M78" s="863"/>
      <c r="N78" s="863"/>
    </row>
    <row r="79" spans="1:14" ht="30" customHeight="1">
      <c r="A79" s="856"/>
      <c r="B79" s="868"/>
      <c r="C79" s="838"/>
      <c r="D79" s="838"/>
      <c r="E79" s="456" t="s">
        <v>513</v>
      </c>
      <c r="F79" s="838"/>
      <c r="G79" s="457"/>
      <c r="H79" s="838"/>
      <c r="I79" s="871"/>
      <c r="J79" s="822"/>
      <c r="K79" s="870"/>
      <c r="L79" s="869"/>
      <c r="M79" s="863"/>
      <c r="N79" s="863"/>
    </row>
    <row r="80" spans="1:14" ht="30" customHeight="1">
      <c r="A80" s="856"/>
      <c r="B80" s="858" t="s">
        <v>488</v>
      </c>
      <c r="C80" s="858"/>
      <c r="D80" s="858"/>
      <c r="E80" s="858"/>
      <c r="F80" s="458">
        <f>SUM(F67:F78)</f>
        <v>100</v>
      </c>
      <c r="G80" s="459">
        <f>SUM(G67:G79)</f>
        <v>0</v>
      </c>
      <c r="H80" s="458"/>
      <c r="I80" s="455">
        <f>SUM(I67:I79)</f>
        <v>0</v>
      </c>
      <c r="J80" s="237">
        <f t="shared" ref="J80:J98" si="5">IF(F80="","/",1-I80/F80)</f>
        <v>1</v>
      </c>
      <c r="K80" s="870"/>
      <c r="L80" s="869"/>
      <c r="M80" s="863"/>
      <c r="N80" s="863"/>
    </row>
    <row r="81" spans="1:25" ht="30" customHeight="1">
      <c r="A81" s="856"/>
      <c r="B81" s="868" t="s">
        <v>1070</v>
      </c>
      <c r="C81" s="838" t="s">
        <v>495</v>
      </c>
      <c r="D81" s="838" t="s">
        <v>383</v>
      </c>
      <c r="E81" s="456" t="s">
        <v>512</v>
      </c>
      <c r="F81" s="838">
        <v>100</v>
      </c>
      <c r="G81" s="457"/>
      <c r="H81" s="838">
        <f>SUM(G81:G84)</f>
        <v>0</v>
      </c>
      <c r="I81" s="463"/>
      <c r="J81" s="820">
        <f>IF(F81="","/",1-SUM(I81:I84)/F81)</f>
        <v>1</v>
      </c>
      <c r="K81" s="870">
        <f>IF(F85-I85="","",(IF(F85-I85&lt;0,0,F85-I85)))</f>
        <v>100</v>
      </c>
      <c r="L81" s="869">
        <f>IF(COUNT(F81:F84)=0,"/",K81/F85)</f>
        <v>1</v>
      </c>
      <c r="M81" s="863">
        <v>0.1</v>
      </c>
      <c r="N81" s="863" t="s">
        <v>1385</v>
      </c>
    </row>
    <row r="82" spans="1:25" ht="30" customHeight="1">
      <c r="A82" s="856"/>
      <c r="B82" s="868"/>
      <c r="C82" s="838"/>
      <c r="D82" s="838"/>
      <c r="E82" s="456" t="s">
        <v>511</v>
      </c>
      <c r="F82" s="838"/>
      <c r="G82" s="457"/>
      <c r="H82" s="838"/>
      <c r="I82" s="463"/>
      <c r="J82" s="821"/>
      <c r="K82" s="870"/>
      <c r="L82" s="869"/>
      <c r="M82" s="863"/>
      <c r="N82" s="863"/>
    </row>
    <row r="83" spans="1:25" ht="30" customHeight="1">
      <c r="A83" s="856"/>
      <c r="B83" s="868"/>
      <c r="C83" s="838"/>
      <c r="D83" s="838"/>
      <c r="E83" s="456" t="s">
        <v>510</v>
      </c>
      <c r="F83" s="838"/>
      <c r="G83" s="457"/>
      <c r="H83" s="838"/>
      <c r="I83" s="463"/>
      <c r="J83" s="821"/>
      <c r="K83" s="870"/>
      <c r="L83" s="869"/>
      <c r="M83" s="863"/>
      <c r="N83" s="863"/>
    </row>
    <row r="84" spans="1:25" ht="30" customHeight="1">
      <c r="A84" s="856"/>
      <c r="B84" s="868"/>
      <c r="C84" s="838"/>
      <c r="D84" s="838"/>
      <c r="E84" s="456" t="s">
        <v>509</v>
      </c>
      <c r="F84" s="838"/>
      <c r="G84" s="457"/>
      <c r="H84" s="838"/>
      <c r="I84" s="463"/>
      <c r="J84" s="822"/>
      <c r="K84" s="870"/>
      <c r="L84" s="869"/>
      <c r="M84" s="863"/>
      <c r="N84" s="863"/>
    </row>
    <row r="85" spans="1:25" ht="30" customHeight="1">
      <c r="A85" s="856"/>
      <c r="B85" s="858" t="s">
        <v>488</v>
      </c>
      <c r="C85" s="858"/>
      <c r="D85" s="858"/>
      <c r="E85" s="858"/>
      <c r="F85" s="458">
        <f>SUM(F81)</f>
        <v>100</v>
      </c>
      <c r="G85" s="459">
        <f>SUM(G81:G84)</f>
        <v>0</v>
      </c>
      <c r="H85" s="458"/>
      <c r="I85" s="455">
        <f>SUM(I81:I84)</f>
        <v>0</v>
      </c>
      <c r="J85" s="237">
        <f t="shared" si="5"/>
        <v>1</v>
      </c>
      <c r="K85" s="870"/>
      <c r="L85" s="869"/>
      <c r="M85" s="863"/>
      <c r="N85" s="863"/>
    </row>
    <row r="86" spans="1:25" ht="30" customHeight="1">
      <c r="A86" s="856"/>
      <c r="B86" s="861" t="s">
        <v>1073</v>
      </c>
      <c r="C86" s="860" t="s">
        <v>495</v>
      </c>
      <c r="D86" s="831" t="s">
        <v>508</v>
      </c>
      <c r="E86" s="464" t="s">
        <v>507</v>
      </c>
      <c r="F86" s="831">
        <v>20</v>
      </c>
      <c r="G86" s="458"/>
      <c r="H86" s="831">
        <f>SUM(G86:G88)</f>
        <v>0</v>
      </c>
      <c r="I86" s="465"/>
      <c r="J86" s="820">
        <f>IF(F86="","/",1-SUM(I86:I88)/F86)</f>
        <v>1</v>
      </c>
      <c r="K86" s="856">
        <f>IF(F97-I97="","",(IF(F97-I97&lt;0,0,F97-I97)))</f>
        <v>100</v>
      </c>
      <c r="L86" s="866">
        <f>IF(COUNT(F86:F96)=0,"/",K86/F97)</f>
        <v>1</v>
      </c>
      <c r="M86" s="863">
        <v>0.05</v>
      </c>
      <c r="N86" s="863" t="s">
        <v>1385</v>
      </c>
      <c r="Y86" s="375"/>
    </row>
    <row r="87" spans="1:25" ht="30" customHeight="1">
      <c r="A87" s="856"/>
      <c r="B87" s="861"/>
      <c r="C87" s="860"/>
      <c r="D87" s="831"/>
      <c r="E87" s="464" t="s">
        <v>506</v>
      </c>
      <c r="F87" s="831"/>
      <c r="G87" s="458"/>
      <c r="H87" s="831"/>
      <c r="I87" s="465"/>
      <c r="J87" s="821"/>
      <c r="K87" s="856"/>
      <c r="L87" s="866"/>
      <c r="M87" s="856"/>
      <c r="N87" s="856"/>
      <c r="Y87" s="375"/>
    </row>
    <row r="88" spans="1:25" ht="30" customHeight="1">
      <c r="A88" s="856"/>
      <c r="B88" s="861"/>
      <c r="C88" s="860"/>
      <c r="D88" s="831"/>
      <c r="E88" s="464" t="s">
        <v>505</v>
      </c>
      <c r="F88" s="831"/>
      <c r="G88" s="458"/>
      <c r="H88" s="831"/>
      <c r="I88" s="465"/>
      <c r="J88" s="822"/>
      <c r="K88" s="856"/>
      <c r="L88" s="866"/>
      <c r="M88" s="856"/>
      <c r="N88" s="856"/>
      <c r="Y88" s="375"/>
    </row>
    <row r="89" spans="1:25" ht="30" customHeight="1">
      <c r="A89" s="856"/>
      <c r="B89" s="861"/>
      <c r="C89" s="860"/>
      <c r="D89" s="831" t="s">
        <v>504</v>
      </c>
      <c r="E89" s="464" t="s">
        <v>503</v>
      </c>
      <c r="F89" s="831">
        <v>20</v>
      </c>
      <c r="G89" s="458"/>
      <c r="H89" s="831">
        <f>SUM(G89:G91)</f>
        <v>0</v>
      </c>
      <c r="I89" s="465"/>
      <c r="J89" s="820">
        <f>IF(F89="","/",1-SUM(I89:I91)/F89)</f>
        <v>1</v>
      </c>
      <c r="K89" s="856"/>
      <c r="L89" s="866"/>
      <c r="M89" s="856"/>
      <c r="N89" s="856"/>
      <c r="Y89" s="375"/>
    </row>
    <row r="90" spans="1:25" ht="30" customHeight="1">
      <c r="A90" s="856"/>
      <c r="B90" s="861"/>
      <c r="C90" s="860"/>
      <c r="D90" s="831"/>
      <c r="E90" s="859" t="s">
        <v>502</v>
      </c>
      <c r="F90" s="831"/>
      <c r="G90" s="458"/>
      <c r="H90" s="831"/>
      <c r="I90" s="465"/>
      <c r="J90" s="821"/>
      <c r="K90" s="856"/>
      <c r="L90" s="866"/>
      <c r="M90" s="856"/>
      <c r="N90" s="856"/>
      <c r="Y90" s="375"/>
    </row>
    <row r="91" spans="1:25" ht="30" customHeight="1">
      <c r="A91" s="856"/>
      <c r="B91" s="861"/>
      <c r="C91" s="860"/>
      <c r="D91" s="831"/>
      <c r="E91" s="859"/>
      <c r="F91" s="831"/>
      <c r="G91" s="458"/>
      <c r="H91" s="831"/>
      <c r="I91" s="465"/>
      <c r="J91" s="822"/>
      <c r="K91" s="856"/>
      <c r="L91" s="866"/>
      <c r="M91" s="856"/>
      <c r="N91" s="856"/>
      <c r="Y91" s="375"/>
    </row>
    <row r="92" spans="1:25" ht="30" customHeight="1">
      <c r="A92" s="856"/>
      <c r="B92" s="861"/>
      <c r="C92" s="860"/>
      <c r="D92" s="831" t="s">
        <v>1076</v>
      </c>
      <c r="E92" s="464" t="s">
        <v>501</v>
      </c>
      <c r="F92" s="831">
        <v>20</v>
      </c>
      <c r="G92" s="458"/>
      <c r="H92" s="831">
        <f>SUM(G92:G93)</f>
        <v>0</v>
      </c>
      <c r="I92" s="465"/>
      <c r="J92" s="820">
        <f>IF(F92="","/",1-SUM(I92:I93)/F92)</f>
        <v>1</v>
      </c>
      <c r="K92" s="856"/>
      <c r="L92" s="866"/>
      <c r="M92" s="856"/>
      <c r="N92" s="856"/>
      <c r="Y92" s="375"/>
    </row>
    <row r="93" spans="1:25" ht="30" customHeight="1">
      <c r="A93" s="856"/>
      <c r="B93" s="861"/>
      <c r="C93" s="860"/>
      <c r="D93" s="831"/>
      <c r="E93" s="464" t="s">
        <v>500</v>
      </c>
      <c r="F93" s="831"/>
      <c r="G93" s="458"/>
      <c r="H93" s="831"/>
      <c r="I93" s="465"/>
      <c r="J93" s="822"/>
      <c r="K93" s="856"/>
      <c r="L93" s="866"/>
      <c r="M93" s="856"/>
      <c r="N93" s="856"/>
      <c r="Y93" s="375"/>
    </row>
    <row r="94" spans="1:25" ht="30" customHeight="1">
      <c r="A94" s="856"/>
      <c r="B94" s="861"/>
      <c r="C94" s="860"/>
      <c r="D94" s="466" t="s">
        <v>499</v>
      </c>
      <c r="E94" s="464" t="s">
        <v>498</v>
      </c>
      <c r="F94" s="466">
        <v>20</v>
      </c>
      <c r="G94" s="458"/>
      <c r="H94" s="466">
        <f>G94</f>
        <v>0</v>
      </c>
      <c r="I94" s="465"/>
      <c r="J94" s="237">
        <f t="shared" si="5"/>
        <v>1</v>
      </c>
      <c r="K94" s="856"/>
      <c r="L94" s="866"/>
      <c r="M94" s="856"/>
      <c r="N94" s="856"/>
      <c r="Y94" s="375"/>
    </row>
    <row r="95" spans="1:25" ht="30" customHeight="1">
      <c r="A95" s="856"/>
      <c r="B95" s="861"/>
      <c r="C95" s="860"/>
      <c r="D95" s="831" t="s">
        <v>1079</v>
      </c>
      <c r="E95" s="464" t="s">
        <v>497</v>
      </c>
      <c r="F95" s="831">
        <v>20</v>
      </c>
      <c r="G95" s="458"/>
      <c r="H95" s="831">
        <f>SUM(G95:G96)</f>
        <v>0</v>
      </c>
      <c r="I95" s="465"/>
      <c r="J95" s="820">
        <f>IF(F95="","/",1-SUM(I95:I96)/F95)</f>
        <v>1</v>
      </c>
      <c r="K95" s="856"/>
      <c r="L95" s="866"/>
      <c r="M95" s="856"/>
      <c r="N95" s="856"/>
      <c r="Y95" s="375"/>
    </row>
    <row r="96" spans="1:25" ht="30" customHeight="1">
      <c r="A96" s="856"/>
      <c r="B96" s="861"/>
      <c r="C96" s="860"/>
      <c r="D96" s="831"/>
      <c r="E96" s="464" t="s">
        <v>496</v>
      </c>
      <c r="F96" s="831"/>
      <c r="G96" s="458"/>
      <c r="H96" s="831"/>
      <c r="I96" s="465"/>
      <c r="J96" s="822"/>
      <c r="K96" s="856"/>
      <c r="L96" s="866"/>
      <c r="M96" s="856"/>
      <c r="N96" s="856"/>
      <c r="Y96" s="375"/>
    </row>
    <row r="97" spans="1:25" ht="30" customHeight="1">
      <c r="A97" s="856"/>
      <c r="B97" s="858" t="s">
        <v>488</v>
      </c>
      <c r="C97" s="858"/>
      <c r="D97" s="858"/>
      <c r="E97" s="858"/>
      <c r="F97" s="467">
        <f>SUM(F86:F96)</f>
        <v>100</v>
      </c>
      <c r="G97" s="459">
        <f>SUM(G86:G96)</f>
        <v>0</v>
      </c>
      <c r="H97" s="467"/>
      <c r="I97" s="455">
        <f>SUM(I86:I96)</f>
        <v>0</v>
      </c>
      <c r="J97" s="237">
        <f t="shared" si="5"/>
        <v>1</v>
      </c>
      <c r="K97" s="856"/>
      <c r="L97" s="866"/>
      <c r="M97" s="856"/>
      <c r="N97" s="856"/>
    </row>
    <row r="98" spans="1:25" ht="30" customHeight="1">
      <c r="A98" s="856"/>
      <c r="B98" s="861" t="s">
        <v>1082</v>
      </c>
      <c r="C98" s="861" t="s">
        <v>495</v>
      </c>
      <c r="D98" s="466" t="s">
        <v>1079</v>
      </c>
      <c r="E98" s="464" t="s">
        <v>494</v>
      </c>
      <c r="F98" s="466">
        <v>20</v>
      </c>
      <c r="G98" s="458"/>
      <c r="H98" s="466">
        <f>G98</f>
        <v>0</v>
      </c>
      <c r="I98" s="465"/>
      <c r="J98" s="237">
        <f t="shared" si="5"/>
        <v>1</v>
      </c>
      <c r="K98" s="856">
        <f>IF(F103-I103="","",(IF(F103-I103&lt;0,0,F103-I103)))</f>
        <v>100</v>
      </c>
      <c r="L98" s="864">
        <f>IF(COUNT(F98:F102)=0,"/",K98/F103)</f>
        <v>1</v>
      </c>
      <c r="M98" s="863">
        <v>0.05</v>
      </c>
      <c r="N98" s="863" t="s">
        <v>1385</v>
      </c>
    </row>
    <row r="99" spans="1:25" ht="30" customHeight="1">
      <c r="A99" s="856"/>
      <c r="B99" s="861"/>
      <c r="C99" s="861"/>
      <c r="D99" s="831" t="s">
        <v>493</v>
      </c>
      <c r="E99" s="464" t="s">
        <v>492</v>
      </c>
      <c r="F99" s="831">
        <v>80</v>
      </c>
      <c r="G99" s="458"/>
      <c r="H99" s="831">
        <f>SUM(G99:G102)</f>
        <v>0</v>
      </c>
      <c r="I99" s="465"/>
      <c r="J99" s="820">
        <f>IF(F99="","/",1-SUM(I99:I102)/F99)</f>
        <v>1</v>
      </c>
      <c r="K99" s="856"/>
      <c r="L99" s="864"/>
      <c r="M99" s="856"/>
      <c r="N99" s="856"/>
    </row>
    <row r="100" spans="1:25" ht="30" customHeight="1">
      <c r="A100" s="856"/>
      <c r="B100" s="861"/>
      <c r="C100" s="861"/>
      <c r="D100" s="831"/>
      <c r="E100" s="464" t="s">
        <v>491</v>
      </c>
      <c r="F100" s="831"/>
      <c r="G100" s="458"/>
      <c r="H100" s="831"/>
      <c r="I100" s="465"/>
      <c r="J100" s="821"/>
      <c r="K100" s="856"/>
      <c r="L100" s="864"/>
      <c r="M100" s="856"/>
      <c r="N100" s="856"/>
    </row>
    <row r="101" spans="1:25" ht="30" customHeight="1">
      <c r="A101" s="856"/>
      <c r="B101" s="861"/>
      <c r="C101" s="861"/>
      <c r="D101" s="831"/>
      <c r="E101" s="464" t="s">
        <v>490</v>
      </c>
      <c r="F101" s="831"/>
      <c r="G101" s="458"/>
      <c r="H101" s="831"/>
      <c r="I101" s="465"/>
      <c r="J101" s="821"/>
      <c r="K101" s="856"/>
      <c r="L101" s="864"/>
      <c r="M101" s="856"/>
      <c r="N101" s="856"/>
    </row>
    <row r="102" spans="1:25" ht="30" customHeight="1">
      <c r="A102" s="856"/>
      <c r="B102" s="861"/>
      <c r="C102" s="861"/>
      <c r="D102" s="831"/>
      <c r="E102" s="464" t="s">
        <v>489</v>
      </c>
      <c r="F102" s="831"/>
      <c r="G102" s="458"/>
      <c r="H102" s="831"/>
      <c r="I102" s="465"/>
      <c r="J102" s="822"/>
      <c r="K102" s="856"/>
      <c r="L102" s="864"/>
      <c r="M102" s="856"/>
      <c r="N102" s="856"/>
    </row>
    <row r="103" spans="1:25" ht="30" customHeight="1">
      <c r="A103" s="465"/>
      <c r="B103" s="857" t="s">
        <v>488</v>
      </c>
      <c r="C103" s="857"/>
      <c r="D103" s="857"/>
      <c r="E103" s="857"/>
      <c r="F103" s="465">
        <f>SUM(F98:F102)</f>
        <v>100</v>
      </c>
      <c r="G103" s="452">
        <f>SUM(G98:G102)</f>
        <v>0</v>
      </c>
      <c r="H103" s="452"/>
      <c r="I103" s="452">
        <f>SUM(I98:I102)</f>
        <v>0</v>
      </c>
      <c r="J103" s="237"/>
      <c r="K103" s="856"/>
      <c r="L103" s="864"/>
      <c r="M103" s="856"/>
      <c r="N103" s="856"/>
    </row>
    <row r="104" spans="1:25" ht="30" customHeight="1">
      <c r="A104" s="856" t="s">
        <v>452</v>
      </c>
      <c r="B104" s="856"/>
      <c r="C104" s="856"/>
      <c r="D104" s="856"/>
      <c r="E104" s="856"/>
      <c r="F104" s="865">
        <f>SUMPRODUCT(M7:M103,L7:L103)/(COUNTA(L7)*M7+COUNTA(L17)*M17+COUNTA(L30)*M30+COUNTA(L59)*M59+COUNTA(L67)*M67+COUNTA(L81)*M81+COUNTA(L86)*M86+COUNTA(L98)*M98)</f>
        <v>1</v>
      </c>
      <c r="G104" s="865"/>
      <c r="H104" s="865"/>
      <c r="I104" s="865"/>
      <c r="J104" s="865"/>
      <c r="K104" s="865"/>
      <c r="L104" s="865"/>
      <c r="M104" s="865"/>
    </row>
    <row r="105" spans="1:25" ht="30" customHeight="1">
      <c r="A105" s="856" t="s">
        <v>448</v>
      </c>
      <c r="B105" s="856"/>
      <c r="C105" s="856"/>
      <c r="D105" s="856"/>
      <c r="E105" s="856"/>
      <c r="F105" s="862">
        <f>G16+G29+G58+G66+G80+G85+G97+G103</f>
        <v>0</v>
      </c>
      <c r="G105" s="862"/>
      <c r="H105" s="862"/>
      <c r="I105" s="862"/>
      <c r="J105" s="862"/>
      <c r="K105" s="862"/>
      <c r="L105" s="862"/>
      <c r="M105" s="862"/>
    </row>
    <row r="106" spans="1:25" ht="30" customHeight="1">
      <c r="A106" s="829" t="s">
        <v>487</v>
      </c>
      <c r="B106" s="829"/>
      <c r="C106" s="829"/>
      <c r="D106" s="829"/>
      <c r="E106" s="829"/>
      <c r="F106" s="829"/>
      <c r="G106" s="829"/>
      <c r="H106" s="829"/>
      <c r="I106" s="829"/>
      <c r="J106" s="829"/>
      <c r="K106" s="829"/>
      <c r="L106" s="829"/>
      <c r="M106" s="829"/>
      <c r="Y106" s="375"/>
    </row>
    <row r="107" spans="1:25" ht="30" customHeight="1">
      <c r="A107" s="855" t="s">
        <v>486</v>
      </c>
      <c r="B107" s="855"/>
      <c r="C107" s="855"/>
      <c r="D107" s="855"/>
      <c r="E107" s="855"/>
      <c r="F107" s="855"/>
      <c r="G107" s="855"/>
      <c r="H107" s="855"/>
      <c r="I107" s="855"/>
      <c r="J107" s="855"/>
      <c r="K107" s="855"/>
      <c r="L107" s="855"/>
      <c r="M107" s="855"/>
      <c r="Y107" s="375"/>
    </row>
    <row r="108" spans="1:25" ht="30" customHeight="1">
      <c r="A108" s="829" t="s">
        <v>807</v>
      </c>
      <c r="B108" s="829" t="s">
        <v>485</v>
      </c>
      <c r="C108" s="830" t="s">
        <v>484</v>
      </c>
      <c r="D108" s="828" t="s">
        <v>483</v>
      </c>
      <c r="E108" s="827" t="s">
        <v>482</v>
      </c>
      <c r="F108" s="829" t="s">
        <v>481</v>
      </c>
      <c r="G108" s="829" t="s">
        <v>480</v>
      </c>
      <c r="H108" s="823" t="s">
        <v>1334</v>
      </c>
      <c r="I108" s="829" t="s">
        <v>479</v>
      </c>
      <c r="J108" s="823" t="s">
        <v>1448</v>
      </c>
      <c r="K108" s="829" t="s">
        <v>478</v>
      </c>
      <c r="L108" s="854" t="s">
        <v>477</v>
      </c>
      <c r="M108" s="829" t="s">
        <v>476</v>
      </c>
      <c r="N108" s="879" t="s">
        <v>1374</v>
      </c>
      <c r="Y108" s="375"/>
    </row>
    <row r="109" spans="1:25" ht="30" customHeight="1">
      <c r="A109" s="829"/>
      <c r="B109" s="829"/>
      <c r="C109" s="830"/>
      <c r="D109" s="828"/>
      <c r="E109" s="827"/>
      <c r="F109" s="829"/>
      <c r="G109" s="829"/>
      <c r="H109" s="824"/>
      <c r="I109" s="829"/>
      <c r="J109" s="824"/>
      <c r="K109" s="829"/>
      <c r="L109" s="854"/>
      <c r="M109" s="829"/>
      <c r="N109" s="879"/>
      <c r="Y109" s="375"/>
    </row>
    <row r="110" spans="1:25" ht="30" customHeight="1">
      <c r="A110" s="829"/>
      <c r="B110" s="829"/>
      <c r="C110" s="830"/>
      <c r="D110" s="828"/>
      <c r="E110" s="827"/>
      <c r="F110" s="829"/>
      <c r="G110" s="829"/>
      <c r="H110" s="825"/>
      <c r="I110" s="829"/>
      <c r="J110" s="825"/>
      <c r="K110" s="829"/>
      <c r="L110" s="854"/>
      <c r="M110" s="829"/>
      <c r="N110" s="880"/>
      <c r="Y110" s="375"/>
    </row>
    <row r="111" spans="1:25" ht="30" customHeight="1">
      <c r="A111" s="829"/>
      <c r="B111" s="829" t="s">
        <v>475</v>
      </c>
      <c r="C111" s="830"/>
      <c r="D111" s="845" t="s">
        <v>475</v>
      </c>
      <c r="E111" s="468" t="s">
        <v>473</v>
      </c>
      <c r="F111" s="835">
        <v>20</v>
      </c>
      <c r="G111" s="469"/>
      <c r="H111" s="835">
        <f>SUM(G111:G112)</f>
        <v>0</v>
      </c>
      <c r="I111" s="469"/>
      <c r="J111" s="819">
        <f>IF(F111="","/",1-SUM(I111:I112)/F111)</f>
        <v>1</v>
      </c>
      <c r="K111" s="845">
        <f>IF(F111="","",(IF(F111-SUM(I111:I112)&lt;0,0,(F111-SUM(I111:I112)))))</f>
        <v>20</v>
      </c>
      <c r="L111" s="826">
        <f>IF(COUNT(F111:F112)=0,"",K111/F111)</f>
        <v>1</v>
      </c>
      <c r="M111" s="848">
        <f>IF(F111="","",20%)</f>
        <v>0.2</v>
      </c>
      <c r="N111" s="848" t="s">
        <v>1385</v>
      </c>
      <c r="Y111" s="375"/>
    </row>
    <row r="112" spans="1:25" ht="30" customHeight="1">
      <c r="A112" s="829"/>
      <c r="B112" s="829"/>
      <c r="C112" s="830"/>
      <c r="D112" s="845"/>
      <c r="E112" s="468" t="s">
        <v>472</v>
      </c>
      <c r="F112" s="835"/>
      <c r="G112" s="469"/>
      <c r="H112" s="835"/>
      <c r="I112" s="469"/>
      <c r="J112" s="819"/>
      <c r="K112" s="845"/>
      <c r="L112" s="826"/>
      <c r="M112" s="848"/>
      <c r="N112" s="848"/>
      <c r="Y112" s="375"/>
    </row>
    <row r="113" spans="1:25" ht="30" customHeight="1">
      <c r="A113" s="829"/>
      <c r="B113" s="829"/>
      <c r="C113" s="830"/>
      <c r="D113" s="470"/>
      <c r="E113" s="471"/>
      <c r="F113" s="470"/>
      <c r="G113" s="472">
        <f>SUM(G111:G112)</f>
        <v>0</v>
      </c>
      <c r="H113" s="470"/>
      <c r="I113" s="472">
        <f>SUM(I111:I112)</f>
        <v>0</v>
      </c>
      <c r="J113" s="470"/>
      <c r="K113" s="845"/>
      <c r="L113" s="826"/>
      <c r="M113" s="848"/>
      <c r="N113" s="848"/>
      <c r="Y113" s="375"/>
    </row>
    <row r="114" spans="1:25" ht="30" customHeight="1">
      <c r="A114" s="829"/>
      <c r="B114" s="829" t="s">
        <v>474</v>
      </c>
      <c r="C114" s="830"/>
      <c r="D114" s="845" t="s">
        <v>1086</v>
      </c>
      <c r="E114" s="468" t="s">
        <v>1208</v>
      </c>
      <c r="F114" s="835">
        <v>30</v>
      </c>
      <c r="G114" s="469"/>
      <c r="H114" s="835">
        <f>SUM(G114:G115)</f>
        <v>0</v>
      </c>
      <c r="I114" s="469"/>
      <c r="J114" s="819">
        <f>IF(F114="","/",1-SUM(I114:I115)/F114)</f>
        <v>1</v>
      </c>
      <c r="K114" s="845">
        <f>IF(F114="","",(IF(F114-SUM(I114:I115)&lt;0,0,(F114-SUM(I114:I115)))))</f>
        <v>30</v>
      </c>
      <c r="L114" s="826">
        <f>IF(COUNT(F114:F115)=0,"",K114/F114)</f>
        <v>1</v>
      </c>
      <c r="M114" s="848">
        <f>IF(F114="","",30%)</f>
        <v>0.3</v>
      </c>
      <c r="N114" s="848" t="s">
        <v>1385</v>
      </c>
      <c r="Y114" s="375"/>
    </row>
    <row r="115" spans="1:25" ht="30" customHeight="1">
      <c r="A115" s="829"/>
      <c r="B115" s="829"/>
      <c r="C115" s="830"/>
      <c r="D115" s="845"/>
      <c r="E115" s="468" t="s">
        <v>1209</v>
      </c>
      <c r="F115" s="835"/>
      <c r="G115" s="469"/>
      <c r="H115" s="835"/>
      <c r="I115" s="469"/>
      <c r="J115" s="819"/>
      <c r="K115" s="845"/>
      <c r="L115" s="826"/>
      <c r="M115" s="848"/>
      <c r="N115" s="848"/>
      <c r="Y115" s="375"/>
    </row>
    <row r="116" spans="1:25" ht="30" customHeight="1">
      <c r="A116" s="829"/>
      <c r="B116" s="829"/>
      <c r="C116" s="830"/>
      <c r="D116" s="470"/>
      <c r="E116" s="471"/>
      <c r="F116" s="470"/>
      <c r="G116" s="472">
        <f>SUM(G114:G115)</f>
        <v>0</v>
      </c>
      <c r="H116" s="470"/>
      <c r="I116" s="472">
        <f>SUM(I114:I115)</f>
        <v>0</v>
      </c>
      <c r="J116" s="470"/>
      <c r="K116" s="845"/>
      <c r="L116" s="826"/>
      <c r="M116" s="848"/>
      <c r="N116" s="848"/>
      <c r="Y116" s="375"/>
    </row>
    <row r="117" spans="1:25" ht="30" customHeight="1">
      <c r="A117" s="829"/>
      <c r="B117" s="829"/>
      <c r="C117" s="830"/>
      <c r="D117" s="845" t="s">
        <v>471</v>
      </c>
      <c r="E117" s="468" t="s">
        <v>470</v>
      </c>
      <c r="F117" s="835">
        <v>15</v>
      </c>
      <c r="G117" s="469"/>
      <c r="H117" s="835">
        <f>SUM(G117:G119)</f>
        <v>0</v>
      </c>
      <c r="I117" s="469"/>
      <c r="J117" s="819">
        <f>IF(F117="","/",1-SUM(I117:I119)/F117)</f>
        <v>1</v>
      </c>
      <c r="K117" s="845">
        <f>IF(F117="","",(IF(F117-SUM(I117:I119)&lt;0,0,(F117-SUM(I117:I119)))))</f>
        <v>15</v>
      </c>
      <c r="L117" s="826">
        <f>IF(COUNT(F117:F119)=0,"",K117/F117)</f>
        <v>1</v>
      </c>
      <c r="M117" s="826">
        <f>IF(F117="","",15%)</f>
        <v>0.15</v>
      </c>
      <c r="N117" s="826" t="s">
        <v>1385</v>
      </c>
      <c r="Y117" s="375"/>
    </row>
    <row r="118" spans="1:25" ht="30" customHeight="1">
      <c r="A118" s="829"/>
      <c r="B118" s="829"/>
      <c r="C118" s="830"/>
      <c r="D118" s="845"/>
      <c r="E118" s="468" t="s">
        <v>469</v>
      </c>
      <c r="F118" s="835"/>
      <c r="G118" s="469"/>
      <c r="H118" s="835"/>
      <c r="I118" s="469"/>
      <c r="J118" s="819"/>
      <c r="K118" s="845"/>
      <c r="L118" s="826"/>
      <c r="M118" s="826"/>
      <c r="N118" s="826"/>
      <c r="Y118" s="375"/>
    </row>
    <row r="119" spans="1:25" ht="30" customHeight="1">
      <c r="A119" s="829"/>
      <c r="B119" s="829"/>
      <c r="C119" s="830"/>
      <c r="D119" s="845"/>
      <c r="E119" s="468" t="s">
        <v>468</v>
      </c>
      <c r="F119" s="835"/>
      <c r="G119" s="469"/>
      <c r="H119" s="835"/>
      <c r="I119" s="469"/>
      <c r="J119" s="819"/>
      <c r="K119" s="845"/>
      <c r="L119" s="826"/>
      <c r="M119" s="826"/>
      <c r="N119" s="826"/>
      <c r="Y119" s="375"/>
    </row>
    <row r="120" spans="1:25" ht="30" customHeight="1">
      <c r="A120" s="829"/>
      <c r="B120" s="829"/>
      <c r="C120" s="830"/>
      <c r="D120" s="470"/>
      <c r="E120" s="471"/>
      <c r="F120" s="470"/>
      <c r="G120" s="472">
        <f>SUM(G117:G119)</f>
        <v>0</v>
      </c>
      <c r="H120" s="470"/>
      <c r="I120" s="472">
        <f>SUM(I117:I119)</f>
        <v>0</v>
      </c>
      <c r="J120" s="470"/>
      <c r="K120" s="845"/>
      <c r="L120" s="826"/>
      <c r="M120" s="826"/>
      <c r="N120" s="826"/>
      <c r="Y120" s="375"/>
    </row>
    <row r="121" spans="1:25" ht="30" customHeight="1">
      <c r="A121" s="829"/>
      <c r="B121" s="829"/>
      <c r="C121" s="830"/>
      <c r="D121" s="845" t="s">
        <v>1088</v>
      </c>
      <c r="E121" s="468" t="s">
        <v>467</v>
      </c>
      <c r="F121" s="836">
        <v>20</v>
      </c>
      <c r="G121" s="473"/>
      <c r="H121" s="836">
        <f>SUM(G121:G126)</f>
        <v>0</v>
      </c>
      <c r="I121" s="469"/>
      <c r="J121" s="819">
        <f>IF(F121="","/",1-SUM(I121:I126)/F121)</f>
        <v>1</v>
      </c>
      <c r="K121" s="845">
        <f>IF(F121="","",(IF(F121-SUM(I121:I126)&lt;0,0,(F121-SUM(I121:I126)))))</f>
        <v>20</v>
      </c>
      <c r="L121" s="826">
        <f>IF(COUNT(F121:F126)=0,"",K121/F121)</f>
        <v>1</v>
      </c>
      <c r="M121" s="826">
        <f>IF(F121="","",20%)</f>
        <v>0.2</v>
      </c>
      <c r="N121" s="826" t="s">
        <v>1385</v>
      </c>
      <c r="Y121" s="375"/>
    </row>
    <row r="122" spans="1:25" ht="30" customHeight="1">
      <c r="A122" s="829"/>
      <c r="B122" s="829"/>
      <c r="C122" s="830"/>
      <c r="D122" s="845"/>
      <c r="E122" s="468" t="s">
        <v>466</v>
      </c>
      <c r="F122" s="836"/>
      <c r="G122" s="473"/>
      <c r="H122" s="836"/>
      <c r="I122" s="469"/>
      <c r="J122" s="819"/>
      <c r="K122" s="845"/>
      <c r="L122" s="826"/>
      <c r="M122" s="826"/>
      <c r="N122" s="826"/>
      <c r="Y122" s="375"/>
    </row>
    <row r="123" spans="1:25" ht="30" customHeight="1">
      <c r="A123" s="829"/>
      <c r="B123" s="829"/>
      <c r="C123" s="830"/>
      <c r="D123" s="845"/>
      <c r="E123" s="468" t="s">
        <v>465</v>
      </c>
      <c r="F123" s="836"/>
      <c r="G123" s="473"/>
      <c r="H123" s="836"/>
      <c r="I123" s="469"/>
      <c r="J123" s="819"/>
      <c r="K123" s="845"/>
      <c r="L123" s="826"/>
      <c r="M123" s="826"/>
      <c r="N123" s="826"/>
      <c r="Y123" s="375"/>
    </row>
    <row r="124" spans="1:25" ht="30" customHeight="1">
      <c r="A124" s="829"/>
      <c r="B124" s="829"/>
      <c r="C124" s="830"/>
      <c r="D124" s="845"/>
      <c r="E124" s="468" t="s">
        <v>464</v>
      </c>
      <c r="F124" s="836"/>
      <c r="G124" s="473"/>
      <c r="H124" s="836"/>
      <c r="I124" s="469"/>
      <c r="J124" s="819"/>
      <c r="K124" s="845"/>
      <c r="L124" s="826"/>
      <c r="M124" s="826"/>
      <c r="N124" s="826"/>
      <c r="Y124" s="375"/>
    </row>
    <row r="125" spans="1:25" ht="30" customHeight="1">
      <c r="A125" s="829"/>
      <c r="B125" s="829"/>
      <c r="C125" s="830"/>
      <c r="D125" s="845"/>
      <c r="E125" s="468" t="s">
        <v>463</v>
      </c>
      <c r="F125" s="836"/>
      <c r="G125" s="473"/>
      <c r="H125" s="836"/>
      <c r="I125" s="469"/>
      <c r="J125" s="819"/>
      <c r="K125" s="845"/>
      <c r="L125" s="826"/>
      <c r="M125" s="826"/>
      <c r="N125" s="826"/>
      <c r="Y125" s="375"/>
    </row>
    <row r="126" spans="1:25" ht="30" customHeight="1">
      <c r="A126" s="829"/>
      <c r="B126" s="829"/>
      <c r="C126" s="830"/>
      <c r="D126" s="845"/>
      <c r="E126" s="468" t="s">
        <v>462</v>
      </c>
      <c r="F126" s="836"/>
      <c r="G126" s="473"/>
      <c r="H126" s="836"/>
      <c r="I126" s="469"/>
      <c r="J126" s="819"/>
      <c r="K126" s="845"/>
      <c r="L126" s="826"/>
      <c r="M126" s="826"/>
      <c r="N126" s="826"/>
      <c r="Y126" s="375"/>
    </row>
    <row r="127" spans="1:25" ht="30" customHeight="1">
      <c r="A127" s="829"/>
      <c r="B127" s="829"/>
      <c r="C127" s="830"/>
      <c r="D127" s="470"/>
      <c r="E127" s="471"/>
      <c r="F127" s="470"/>
      <c r="G127" s="472">
        <f>SUM(G121:G126)</f>
        <v>0</v>
      </c>
      <c r="H127" s="470"/>
      <c r="I127" s="472">
        <f>SUM(I121:I126)</f>
        <v>0</v>
      </c>
      <c r="J127" s="470"/>
      <c r="K127" s="845"/>
      <c r="L127" s="826"/>
      <c r="M127" s="826"/>
      <c r="N127" s="826"/>
      <c r="Y127" s="375"/>
    </row>
    <row r="128" spans="1:25" ht="30" customHeight="1">
      <c r="A128" s="829"/>
      <c r="B128" s="829" t="s">
        <v>461</v>
      </c>
      <c r="C128" s="830"/>
      <c r="D128" s="847" t="s">
        <v>461</v>
      </c>
      <c r="E128" s="474" t="s">
        <v>460</v>
      </c>
      <c r="F128" s="836">
        <v>15</v>
      </c>
      <c r="G128" s="473"/>
      <c r="H128" s="836">
        <f>SUM(G128:G130)</f>
        <v>0</v>
      </c>
      <c r="I128" s="469"/>
      <c r="J128" s="819">
        <f>IF(F128="","/",1-SUM(I128:I130)/F128)</f>
        <v>1</v>
      </c>
      <c r="K128" s="845">
        <f>IF(F128="","",(IF(F128-SUM(I128:I130)&lt;0,0,(F128-SUM(I128:I130)))))</f>
        <v>15</v>
      </c>
      <c r="L128" s="826">
        <f>IF(COUNT(F128:F130)=0,"",K128/F128)</f>
        <v>1</v>
      </c>
      <c r="M128" s="826">
        <f>IF(F128="","",15%)</f>
        <v>0.15</v>
      </c>
      <c r="N128" s="826" t="s">
        <v>1385</v>
      </c>
      <c r="Y128" s="375"/>
    </row>
    <row r="129" spans="1:25" ht="30" customHeight="1">
      <c r="A129" s="829"/>
      <c r="B129" s="829"/>
      <c r="C129" s="830"/>
      <c r="D129" s="847"/>
      <c r="E129" s="474" t="s">
        <v>459</v>
      </c>
      <c r="F129" s="836"/>
      <c r="G129" s="473"/>
      <c r="H129" s="836"/>
      <c r="I129" s="469"/>
      <c r="J129" s="819"/>
      <c r="K129" s="845"/>
      <c r="L129" s="826"/>
      <c r="M129" s="826"/>
      <c r="N129" s="826"/>
      <c r="Y129" s="375"/>
    </row>
    <row r="130" spans="1:25" ht="30" customHeight="1">
      <c r="A130" s="829"/>
      <c r="B130" s="829"/>
      <c r="C130" s="830"/>
      <c r="D130" s="847"/>
      <c r="E130" s="468" t="s">
        <v>458</v>
      </c>
      <c r="F130" s="836"/>
      <c r="G130" s="473"/>
      <c r="H130" s="836"/>
      <c r="I130" s="469"/>
      <c r="J130" s="819"/>
      <c r="K130" s="845"/>
      <c r="L130" s="826"/>
      <c r="M130" s="826"/>
      <c r="N130" s="826"/>
      <c r="Y130" s="375"/>
    </row>
    <row r="131" spans="1:25" ht="30" customHeight="1">
      <c r="A131" s="829"/>
      <c r="B131" s="475"/>
      <c r="C131" s="830"/>
      <c r="D131" s="830"/>
      <c r="E131" s="830"/>
      <c r="F131" s="830"/>
      <c r="G131" s="472">
        <f>SUM(G128:G130)</f>
        <v>0</v>
      </c>
      <c r="H131" s="472"/>
      <c r="I131" s="472">
        <f>SUM(I128:I130)</f>
        <v>0</v>
      </c>
      <c r="J131" s="472"/>
      <c r="K131" s="845"/>
      <c r="L131" s="826"/>
      <c r="M131" s="826"/>
      <c r="N131" s="826"/>
      <c r="Y131" s="375"/>
    </row>
    <row r="132" spans="1:25" ht="30" customHeight="1">
      <c r="A132" s="829"/>
      <c r="B132" s="829"/>
      <c r="C132" s="829"/>
      <c r="D132" s="829"/>
      <c r="E132" s="829"/>
      <c r="F132" s="476" t="s">
        <v>457</v>
      </c>
      <c r="G132" s="477">
        <f>G131+G127+G120+G116+G113</f>
        <v>0</v>
      </c>
      <c r="H132" s="477"/>
      <c r="I132" s="835"/>
      <c r="J132" s="835"/>
      <c r="K132" s="835"/>
      <c r="L132" s="835"/>
      <c r="M132" s="835"/>
      <c r="Y132" s="375"/>
    </row>
    <row r="133" spans="1:25" ht="30" customHeight="1">
      <c r="A133" s="829" t="s">
        <v>451</v>
      </c>
      <c r="B133" s="829"/>
      <c r="C133" s="829"/>
      <c r="D133" s="829"/>
      <c r="E133" s="829"/>
      <c r="F133" s="846">
        <f>IF(COUNT(L111:L130)=0,"",SUMPRODUCT(L111:L130,M111:M130)/SUM(M111:M130))</f>
        <v>1</v>
      </c>
      <c r="G133" s="846"/>
      <c r="H133" s="846"/>
      <c r="I133" s="835"/>
      <c r="J133" s="835"/>
      <c r="K133" s="835"/>
      <c r="L133" s="835"/>
      <c r="M133" s="835"/>
      <c r="Y133" s="375"/>
    </row>
    <row r="134" spans="1:25" ht="30" customHeight="1" thickBot="1">
      <c r="A134" s="478"/>
      <c r="Y134" s="375"/>
    </row>
    <row r="135" spans="1:25" ht="30" customHeight="1" thickBot="1">
      <c r="A135" s="481"/>
      <c r="B135" s="849" t="s">
        <v>279</v>
      </c>
      <c r="C135" s="850"/>
      <c r="D135" s="850"/>
      <c r="E135" s="850"/>
      <c r="F135" s="851"/>
      <c r="G135" s="482"/>
      <c r="H135" s="482"/>
      <c r="Y135" s="375"/>
    </row>
    <row r="136" spans="1:25" ht="30" customHeight="1">
      <c r="A136" s="483"/>
      <c r="B136" s="484" t="s">
        <v>34</v>
      </c>
      <c r="C136" s="485" t="s">
        <v>280</v>
      </c>
      <c r="D136" s="486" t="s">
        <v>281</v>
      </c>
      <c r="E136" s="486" t="s">
        <v>282</v>
      </c>
      <c r="F136" s="487" t="s">
        <v>283</v>
      </c>
      <c r="G136" s="488"/>
      <c r="H136" s="488"/>
      <c r="Y136" s="375"/>
    </row>
    <row r="137" spans="1:25" ht="30" customHeight="1">
      <c r="A137" s="483"/>
      <c r="B137" s="842" t="s">
        <v>809</v>
      </c>
      <c r="C137" s="489" t="s">
        <v>249</v>
      </c>
      <c r="D137" s="490">
        <v>0.1</v>
      </c>
      <c r="E137" s="491">
        <f>L7</f>
        <v>1</v>
      </c>
      <c r="F137" s="839">
        <f>0.8*E145+0.2*E151</f>
        <v>1</v>
      </c>
      <c r="G137" s="492"/>
      <c r="H137" s="492"/>
      <c r="Y137" s="375"/>
    </row>
    <row r="138" spans="1:25" ht="30" customHeight="1">
      <c r="A138" s="483"/>
      <c r="B138" s="843"/>
      <c r="C138" s="493" t="s">
        <v>456</v>
      </c>
      <c r="D138" s="494">
        <v>0.2</v>
      </c>
      <c r="E138" s="495">
        <f>L17</f>
        <v>1</v>
      </c>
      <c r="F138" s="840"/>
      <c r="G138" s="492"/>
      <c r="H138" s="492"/>
      <c r="Y138" s="375"/>
    </row>
    <row r="139" spans="1:25" ht="30" customHeight="1">
      <c r="A139" s="483"/>
      <c r="B139" s="843"/>
      <c r="C139" s="493" t="s">
        <v>455</v>
      </c>
      <c r="D139" s="494">
        <v>0.2</v>
      </c>
      <c r="E139" s="495">
        <f>L30</f>
        <v>1</v>
      </c>
      <c r="F139" s="840"/>
      <c r="G139" s="492"/>
      <c r="H139" s="492"/>
      <c r="Y139" s="375"/>
    </row>
    <row r="140" spans="1:25" ht="30" customHeight="1">
      <c r="A140" s="496"/>
      <c r="B140" s="843"/>
      <c r="C140" s="497" t="s">
        <v>285</v>
      </c>
      <c r="D140" s="498">
        <v>0.15</v>
      </c>
      <c r="E140" s="495">
        <f>L59</f>
        <v>1</v>
      </c>
      <c r="F140" s="840"/>
      <c r="G140" s="492"/>
      <c r="H140" s="492"/>
      <c r="Y140" s="375"/>
    </row>
    <row r="141" spans="1:25" ht="30" customHeight="1">
      <c r="A141" s="96"/>
      <c r="B141" s="843"/>
      <c r="C141" s="497" t="s">
        <v>286</v>
      </c>
      <c r="D141" s="494">
        <v>0.15</v>
      </c>
      <c r="E141" s="495">
        <f>L67</f>
        <v>1</v>
      </c>
      <c r="F141" s="840"/>
      <c r="G141" s="492"/>
      <c r="H141" s="492"/>
      <c r="Y141" s="375"/>
    </row>
    <row r="142" spans="1:25" ht="30" customHeight="1">
      <c r="A142" s="483"/>
      <c r="B142" s="843"/>
      <c r="C142" s="497" t="s">
        <v>250</v>
      </c>
      <c r="D142" s="494">
        <v>0.1</v>
      </c>
      <c r="E142" s="495">
        <f>L81</f>
        <v>1</v>
      </c>
      <c r="F142" s="840"/>
      <c r="G142" s="492"/>
      <c r="H142" s="492"/>
      <c r="Y142" s="375"/>
    </row>
    <row r="143" spans="1:25" ht="30" customHeight="1">
      <c r="A143" s="483"/>
      <c r="B143" s="843"/>
      <c r="C143" s="497" t="s">
        <v>454</v>
      </c>
      <c r="D143" s="494">
        <v>0.05</v>
      </c>
      <c r="E143" s="495">
        <f>L86</f>
        <v>1</v>
      </c>
      <c r="F143" s="840"/>
      <c r="G143" s="492"/>
      <c r="H143" s="492"/>
      <c r="Y143" s="375"/>
    </row>
    <row r="144" spans="1:25" ht="30" customHeight="1">
      <c r="A144" s="483"/>
      <c r="B144" s="843"/>
      <c r="C144" s="493" t="s">
        <v>453</v>
      </c>
      <c r="D144" s="494">
        <v>0.05</v>
      </c>
      <c r="E144" s="495">
        <f>L98</f>
        <v>1</v>
      </c>
      <c r="F144" s="840"/>
      <c r="G144" s="492"/>
      <c r="H144" s="492"/>
      <c r="Y144" s="375"/>
    </row>
    <row r="145" spans="1:25" ht="30" customHeight="1">
      <c r="A145" s="499"/>
      <c r="B145" s="844"/>
      <c r="C145" s="500" t="s">
        <v>452</v>
      </c>
      <c r="D145" s="494">
        <v>1</v>
      </c>
      <c r="E145" s="495">
        <f>F104</f>
        <v>1</v>
      </c>
      <c r="F145" s="840"/>
      <c r="G145" s="492"/>
      <c r="H145" s="492"/>
      <c r="Y145" s="375"/>
    </row>
    <row r="146" spans="1:25" ht="30" customHeight="1">
      <c r="A146" s="499"/>
      <c r="B146" s="852" t="s">
        <v>810</v>
      </c>
      <c r="C146" s="501" t="s">
        <v>287</v>
      </c>
      <c r="D146" s="490">
        <v>0.2</v>
      </c>
      <c r="E146" s="491">
        <f>L111</f>
        <v>1</v>
      </c>
      <c r="F146" s="840"/>
      <c r="G146" s="492"/>
      <c r="H146" s="492"/>
      <c r="Y146" s="375"/>
    </row>
    <row r="147" spans="1:25" ht="30" customHeight="1">
      <c r="A147" s="499"/>
      <c r="B147" s="852"/>
      <c r="C147" s="489" t="s">
        <v>288</v>
      </c>
      <c r="D147" s="490">
        <v>0.3</v>
      </c>
      <c r="E147" s="491">
        <f>L114</f>
        <v>1</v>
      </c>
      <c r="F147" s="840"/>
      <c r="G147" s="492"/>
      <c r="H147" s="492"/>
      <c r="Y147" s="375"/>
    </row>
    <row r="148" spans="1:25" ht="30" customHeight="1">
      <c r="A148" s="502"/>
      <c r="B148" s="852"/>
      <c r="C148" s="489" t="s">
        <v>289</v>
      </c>
      <c r="D148" s="490">
        <v>0.15</v>
      </c>
      <c r="E148" s="491">
        <f>L117</f>
        <v>1</v>
      </c>
      <c r="F148" s="840"/>
      <c r="G148" s="492"/>
      <c r="H148" s="492"/>
      <c r="I148" s="502"/>
      <c r="J148" s="502"/>
      <c r="K148" s="502"/>
      <c r="L148" s="502"/>
      <c r="M148" s="502"/>
      <c r="Y148" s="375"/>
    </row>
    <row r="149" spans="1:25" ht="30" customHeight="1">
      <c r="A149" s="503"/>
      <c r="B149" s="852"/>
      <c r="C149" s="489" t="s">
        <v>290</v>
      </c>
      <c r="D149" s="504">
        <v>0.2</v>
      </c>
      <c r="E149" s="491">
        <f>L121</f>
        <v>1</v>
      </c>
      <c r="F149" s="840"/>
      <c r="G149" s="492"/>
      <c r="H149" s="492"/>
      <c r="I149" s="503"/>
      <c r="J149" s="503"/>
      <c r="K149" s="503"/>
      <c r="L149" s="503"/>
      <c r="M149" s="503"/>
      <c r="Y149" s="375"/>
    </row>
    <row r="150" spans="1:25" ht="30" customHeight="1">
      <c r="B150" s="852"/>
      <c r="C150" s="489" t="s">
        <v>291</v>
      </c>
      <c r="D150" s="198">
        <v>0.15</v>
      </c>
      <c r="E150" s="505">
        <f>L128</f>
        <v>1</v>
      </c>
      <c r="F150" s="840"/>
      <c r="Y150" s="375"/>
    </row>
    <row r="151" spans="1:25" ht="30" customHeight="1" thickBot="1">
      <c r="B151" s="853"/>
      <c r="C151" s="506" t="s">
        <v>451</v>
      </c>
      <c r="D151" s="199">
        <v>1</v>
      </c>
      <c r="E151" s="507">
        <f>F133</f>
        <v>1</v>
      </c>
      <c r="F151" s="841"/>
      <c r="Y151" s="375"/>
    </row>
  </sheetData>
  <mergeCells count="241">
    <mergeCell ref="N86:N97"/>
    <mergeCell ref="N98:N103"/>
    <mergeCell ref="N111:N113"/>
    <mergeCell ref="N114:N116"/>
    <mergeCell ref="N117:N120"/>
    <mergeCell ref="N121:N127"/>
    <mergeCell ref="N128:N131"/>
    <mergeCell ref="N4:N6"/>
    <mergeCell ref="N7:N16"/>
    <mergeCell ref="N17:N29"/>
    <mergeCell ref="N30:N58"/>
    <mergeCell ref="N59:N66"/>
    <mergeCell ref="N67:N80"/>
    <mergeCell ref="N81:N85"/>
    <mergeCell ref="N108:N110"/>
    <mergeCell ref="D114:D115"/>
    <mergeCell ref="D117:D119"/>
    <mergeCell ref="B85:E85"/>
    <mergeCell ref="B81:B84"/>
    <mergeCell ref="C81:C84"/>
    <mergeCell ref="D81:D84"/>
    <mergeCell ref="D111:D112"/>
    <mergeCell ref="A1:M1"/>
    <mergeCell ref="A2:M3"/>
    <mergeCell ref="B4:B6"/>
    <mergeCell ref="C4:C6"/>
    <mergeCell ref="D4:D6"/>
    <mergeCell ref="E4:E6"/>
    <mergeCell ref="F4:F6"/>
    <mergeCell ref="D12:D15"/>
    <mergeCell ref="B7:B15"/>
    <mergeCell ref="C7:C15"/>
    <mergeCell ref="F8:F10"/>
    <mergeCell ref="F12:F15"/>
    <mergeCell ref="K7:K16"/>
    <mergeCell ref="L7:L16"/>
    <mergeCell ref="M7:M16"/>
    <mergeCell ref="D8:D10"/>
    <mergeCell ref="B16:E16"/>
    <mergeCell ref="K4:K6"/>
    <mergeCell ref="L4:L6"/>
    <mergeCell ref="M4:M6"/>
    <mergeCell ref="G4:G6"/>
    <mergeCell ref="I4:I6"/>
    <mergeCell ref="H8:H10"/>
    <mergeCell ref="H12:H15"/>
    <mergeCell ref="M17:M29"/>
    <mergeCell ref="K59:K66"/>
    <mergeCell ref="M30:M58"/>
    <mergeCell ref="K30:K58"/>
    <mergeCell ref="L30:L58"/>
    <mergeCell ref="K17:K29"/>
    <mergeCell ref="H33:H34"/>
    <mergeCell ref="J8:J10"/>
    <mergeCell ref="J12:J15"/>
    <mergeCell ref="J4:J6"/>
    <mergeCell ref="J17:J18"/>
    <mergeCell ref="J21:J24"/>
    <mergeCell ref="J27:J28"/>
    <mergeCell ref="J30:J32"/>
    <mergeCell ref="J33:J34"/>
    <mergeCell ref="J35:J36"/>
    <mergeCell ref="J37:J38"/>
    <mergeCell ref="B58:E58"/>
    <mergeCell ref="B59:B65"/>
    <mergeCell ref="B17:B28"/>
    <mergeCell ref="B30:B57"/>
    <mergeCell ref="D17:D18"/>
    <mergeCell ref="D21:D24"/>
    <mergeCell ref="F30:F32"/>
    <mergeCell ref="F33:F34"/>
    <mergeCell ref="F35:F36"/>
    <mergeCell ref="F37:F38"/>
    <mergeCell ref="D33:D34"/>
    <mergeCell ref="D35:D36"/>
    <mergeCell ref="F17:F18"/>
    <mergeCell ref="F21:F24"/>
    <mergeCell ref="F27:F28"/>
    <mergeCell ref="C41:C50"/>
    <mergeCell ref="D30:D32"/>
    <mergeCell ref="D37:D38"/>
    <mergeCell ref="D64:D65"/>
    <mergeCell ref="D27:D28"/>
    <mergeCell ref="C17:C28"/>
    <mergeCell ref="F59:F62"/>
    <mergeCell ref="F55:F56"/>
    <mergeCell ref="C30:C40"/>
    <mergeCell ref="F81:F84"/>
    <mergeCell ref="M81:M85"/>
    <mergeCell ref="M67:M80"/>
    <mergeCell ref="L59:L66"/>
    <mergeCell ref="L81:L85"/>
    <mergeCell ref="M59:M66"/>
    <mergeCell ref="K81:K85"/>
    <mergeCell ref="K67:K80"/>
    <mergeCell ref="L67:L80"/>
    <mergeCell ref="I78:I79"/>
    <mergeCell ref="F64:F65"/>
    <mergeCell ref="F67:F72"/>
    <mergeCell ref="F73:F77"/>
    <mergeCell ref="F78:F79"/>
    <mergeCell ref="F42:F45"/>
    <mergeCell ref="F49:F50"/>
    <mergeCell ref="B29:E29"/>
    <mergeCell ref="L17:L29"/>
    <mergeCell ref="B80:E80"/>
    <mergeCell ref="D73:D77"/>
    <mergeCell ref="B67:B79"/>
    <mergeCell ref="C67:C79"/>
    <mergeCell ref="D67:D72"/>
    <mergeCell ref="B66:E66"/>
    <mergeCell ref="C51:C57"/>
    <mergeCell ref="D55:D56"/>
    <mergeCell ref="D42:D45"/>
    <mergeCell ref="D49:D50"/>
    <mergeCell ref="C59:C65"/>
    <mergeCell ref="H35:H36"/>
    <mergeCell ref="H37:H38"/>
    <mergeCell ref="H42:H45"/>
    <mergeCell ref="H49:H50"/>
    <mergeCell ref="D59:D62"/>
    <mergeCell ref="D78:D79"/>
    <mergeCell ref="H21:H24"/>
    <mergeCell ref="H27:H28"/>
    <mergeCell ref="H30:H32"/>
    <mergeCell ref="K86:K97"/>
    <mergeCell ref="B103:E103"/>
    <mergeCell ref="B97:E97"/>
    <mergeCell ref="E90:E91"/>
    <mergeCell ref="C86:C96"/>
    <mergeCell ref="B86:B96"/>
    <mergeCell ref="F105:M105"/>
    <mergeCell ref="K98:K103"/>
    <mergeCell ref="M98:M103"/>
    <mergeCell ref="L98:L103"/>
    <mergeCell ref="F104:M104"/>
    <mergeCell ref="A104:E104"/>
    <mergeCell ref="M86:M97"/>
    <mergeCell ref="L86:L97"/>
    <mergeCell ref="H92:H93"/>
    <mergeCell ref="H95:H96"/>
    <mergeCell ref="B98:B102"/>
    <mergeCell ref="C98:C102"/>
    <mergeCell ref="A105:E105"/>
    <mergeCell ref="A4:A102"/>
    <mergeCell ref="D86:D88"/>
    <mergeCell ref="D89:D91"/>
    <mergeCell ref="D92:D93"/>
    <mergeCell ref="D95:D96"/>
    <mergeCell ref="D99:D102"/>
    <mergeCell ref="F86:F88"/>
    <mergeCell ref="F89:F91"/>
    <mergeCell ref="F92:F93"/>
    <mergeCell ref="F95:F96"/>
    <mergeCell ref="F99:F102"/>
    <mergeCell ref="B146:B151"/>
    <mergeCell ref="K128:K131"/>
    <mergeCell ref="L128:L131"/>
    <mergeCell ref="G108:G110"/>
    <mergeCell ref="I108:I110"/>
    <mergeCell ref="K108:K110"/>
    <mergeCell ref="A106:M106"/>
    <mergeCell ref="L108:L110"/>
    <mergeCell ref="M108:M110"/>
    <mergeCell ref="C108:C110"/>
    <mergeCell ref="F108:F110"/>
    <mergeCell ref="M111:M113"/>
    <mergeCell ref="F111:F112"/>
    <mergeCell ref="A107:M107"/>
    <mergeCell ref="L111:L113"/>
    <mergeCell ref="K111:K113"/>
    <mergeCell ref="B111:B113"/>
    <mergeCell ref="K114:K116"/>
    <mergeCell ref="M128:M131"/>
    <mergeCell ref="F137:F151"/>
    <mergeCell ref="B137:B145"/>
    <mergeCell ref="C131:F131"/>
    <mergeCell ref="K117:K120"/>
    <mergeCell ref="I132:M132"/>
    <mergeCell ref="A133:E133"/>
    <mergeCell ref="L117:L120"/>
    <mergeCell ref="M117:M120"/>
    <mergeCell ref="F121:F126"/>
    <mergeCell ref="F133:M133"/>
    <mergeCell ref="K121:K127"/>
    <mergeCell ref="L121:L127"/>
    <mergeCell ref="M121:M127"/>
    <mergeCell ref="F117:F119"/>
    <mergeCell ref="B128:B130"/>
    <mergeCell ref="D121:D126"/>
    <mergeCell ref="D128:D130"/>
    <mergeCell ref="B114:B127"/>
    <mergeCell ref="F128:F130"/>
    <mergeCell ref="A132:E132"/>
    <mergeCell ref="M114:M116"/>
    <mergeCell ref="B135:F135"/>
    <mergeCell ref="F114:F115"/>
    <mergeCell ref="L114:L116"/>
    <mergeCell ref="E108:E110"/>
    <mergeCell ref="D108:D110"/>
    <mergeCell ref="B108:B110"/>
    <mergeCell ref="A108:A131"/>
    <mergeCell ref="C111:C130"/>
    <mergeCell ref="H99:H102"/>
    <mergeCell ref="H4:H6"/>
    <mergeCell ref="H111:H112"/>
    <mergeCell ref="H114:H115"/>
    <mergeCell ref="H117:H119"/>
    <mergeCell ref="H121:H126"/>
    <mergeCell ref="H128:H130"/>
    <mergeCell ref="H108:H110"/>
    <mergeCell ref="H55:H56"/>
    <mergeCell ref="H59:H62"/>
    <mergeCell ref="H64:H65"/>
    <mergeCell ref="H67:H72"/>
    <mergeCell ref="H73:H77"/>
    <mergeCell ref="H78:H79"/>
    <mergeCell ref="H81:H84"/>
    <mergeCell ref="H86:H88"/>
    <mergeCell ref="H89:H91"/>
    <mergeCell ref="H17:H18"/>
    <mergeCell ref="J42:J45"/>
    <mergeCell ref="J49:J50"/>
    <mergeCell ref="J55:J56"/>
    <mergeCell ref="J59:J62"/>
    <mergeCell ref="J64:J65"/>
    <mergeCell ref="J67:J72"/>
    <mergeCell ref="J73:J77"/>
    <mergeCell ref="J78:J79"/>
    <mergeCell ref="J81:J84"/>
    <mergeCell ref="J128:J130"/>
    <mergeCell ref="J86:J88"/>
    <mergeCell ref="J89:J91"/>
    <mergeCell ref="J92:J93"/>
    <mergeCell ref="J95:J96"/>
    <mergeCell ref="J99:J102"/>
    <mergeCell ref="J111:J112"/>
    <mergeCell ref="J114:J115"/>
    <mergeCell ref="J117:J119"/>
    <mergeCell ref="J121:J126"/>
    <mergeCell ref="J108:J110"/>
  </mergeCells>
  <phoneticPr fontId="38" type="noConversion"/>
  <conditionalFormatting sqref="F104:M104 L7 L17 L59 L67 L81">
    <cfRule type="cellIs" dxfId="48" priority="49" stopIfTrue="1" operator="lessThan">
      <formula>1</formula>
    </cfRule>
  </conditionalFormatting>
  <conditionalFormatting sqref="G66 G80 G85 G29 I7:I8 I63:I64 I73 I78 I59 G16 I11:I12 I16 I29 I66:I67 I80:I85">
    <cfRule type="cellIs" dxfId="47" priority="48" stopIfTrue="1" operator="greaterThan">
      <formula>0</formula>
    </cfRule>
  </conditionalFormatting>
  <conditionalFormatting sqref="G16 I16">
    <cfRule type="cellIs" dxfId="46" priority="47" stopIfTrue="1" operator="notBetween">
      <formula>0</formula>
      <formula>1</formula>
    </cfRule>
  </conditionalFormatting>
  <conditionalFormatting sqref="G16 I16">
    <cfRule type="cellIs" dxfId="45" priority="46" operator="greaterThan">
      <formula>0</formula>
    </cfRule>
  </conditionalFormatting>
  <conditionalFormatting sqref="G29 I29">
    <cfRule type="cellIs" dxfId="44" priority="45" stopIfTrue="1" operator="notBetween">
      <formula>0</formula>
      <formula>1</formula>
    </cfRule>
  </conditionalFormatting>
  <conditionalFormatting sqref="G29 I29">
    <cfRule type="cellIs" dxfId="43" priority="44" operator="greaterThan">
      <formula>0</formula>
    </cfRule>
  </conditionalFormatting>
  <conditionalFormatting sqref="G66 I66">
    <cfRule type="cellIs" dxfId="42" priority="43" stopIfTrue="1" operator="notBetween">
      <formula>0</formula>
      <formula>1</formula>
    </cfRule>
  </conditionalFormatting>
  <conditionalFormatting sqref="G66 I66">
    <cfRule type="cellIs" dxfId="41" priority="42" operator="greaterThan">
      <formula>0</formula>
    </cfRule>
  </conditionalFormatting>
  <conditionalFormatting sqref="G66 I66">
    <cfRule type="cellIs" dxfId="40" priority="41" stopIfTrue="1" operator="notBetween">
      <formula>0</formula>
      <formula>1</formula>
    </cfRule>
  </conditionalFormatting>
  <conditionalFormatting sqref="G66 I66">
    <cfRule type="cellIs" dxfId="39" priority="40" operator="greaterThan">
      <formula>0</formula>
    </cfRule>
  </conditionalFormatting>
  <conditionalFormatting sqref="G80 I80">
    <cfRule type="cellIs" dxfId="38" priority="39" stopIfTrue="1" operator="notBetween">
      <formula>0</formula>
      <formula>1</formula>
    </cfRule>
  </conditionalFormatting>
  <conditionalFormatting sqref="G80 I80">
    <cfRule type="cellIs" dxfId="37" priority="38" operator="greaterThan">
      <formula>0</formula>
    </cfRule>
  </conditionalFormatting>
  <conditionalFormatting sqref="G80 I80">
    <cfRule type="cellIs" dxfId="36" priority="37" stopIfTrue="1" operator="notBetween">
      <formula>0</formula>
      <formula>1</formula>
    </cfRule>
  </conditionalFormatting>
  <conditionalFormatting sqref="G80 I80">
    <cfRule type="cellIs" dxfId="35" priority="36" operator="greaterThan">
      <formula>0</formula>
    </cfRule>
  </conditionalFormatting>
  <conditionalFormatting sqref="G85 I85">
    <cfRule type="cellIs" dxfId="34" priority="35" stopIfTrue="1" operator="notBetween">
      <formula>0</formula>
      <formula>1</formula>
    </cfRule>
  </conditionalFormatting>
  <conditionalFormatting sqref="G85 I85">
    <cfRule type="cellIs" dxfId="33" priority="34" operator="greaterThan">
      <formula>0</formula>
    </cfRule>
  </conditionalFormatting>
  <conditionalFormatting sqref="G85 I85">
    <cfRule type="cellIs" dxfId="32" priority="33" stopIfTrue="1" operator="notBetween">
      <formula>0</formula>
      <formula>1</formula>
    </cfRule>
  </conditionalFormatting>
  <conditionalFormatting sqref="G85 I85">
    <cfRule type="cellIs" dxfId="31" priority="32" operator="greaterThan">
      <formula>0</formula>
    </cfRule>
  </conditionalFormatting>
  <conditionalFormatting sqref="F105:M105">
    <cfRule type="cellIs" dxfId="30" priority="31" stopIfTrue="1" operator="lessThan">
      <formula>1</formula>
    </cfRule>
  </conditionalFormatting>
  <conditionalFormatting sqref="G97 I97">
    <cfRule type="cellIs" dxfId="29" priority="30" stopIfTrue="1" operator="greaterThan">
      <formula>0</formula>
    </cfRule>
  </conditionalFormatting>
  <conditionalFormatting sqref="G97 I97">
    <cfRule type="cellIs" dxfId="28" priority="29" stopIfTrue="1" operator="notBetween">
      <formula>0</formula>
      <formula>1</formula>
    </cfRule>
  </conditionalFormatting>
  <conditionalFormatting sqref="G97 I97">
    <cfRule type="cellIs" dxfId="27" priority="28" operator="greaterThan">
      <formula>0</formula>
    </cfRule>
  </conditionalFormatting>
  <conditionalFormatting sqref="G97 I97">
    <cfRule type="cellIs" dxfId="26" priority="27" stopIfTrue="1" operator="notBetween">
      <formula>0</formula>
      <formula>1</formula>
    </cfRule>
  </conditionalFormatting>
  <conditionalFormatting sqref="G97 I97">
    <cfRule type="cellIs" dxfId="25" priority="26" operator="greaterThan">
      <formula>0</formula>
    </cfRule>
  </conditionalFormatting>
  <conditionalFormatting sqref="G58 I58">
    <cfRule type="cellIs" dxfId="24" priority="21" operator="greaterThan">
      <formula>0</formula>
    </cfRule>
  </conditionalFormatting>
  <conditionalFormatting sqref="G58 I58">
    <cfRule type="cellIs" dxfId="23" priority="25" stopIfTrue="1" operator="greaterThan">
      <formula>0</formula>
    </cfRule>
  </conditionalFormatting>
  <conditionalFormatting sqref="G58 I58">
    <cfRule type="cellIs" dxfId="22" priority="24" stopIfTrue="1" operator="notBetween">
      <formula>0</formula>
      <formula>1</formula>
    </cfRule>
  </conditionalFormatting>
  <conditionalFormatting sqref="G58 I58">
    <cfRule type="cellIs" dxfId="21" priority="23" operator="greaterThan">
      <formula>0</formula>
    </cfRule>
  </conditionalFormatting>
  <conditionalFormatting sqref="G58 I58">
    <cfRule type="cellIs" dxfId="20" priority="22" stopIfTrue="1" operator="notBetween">
      <formula>0</formula>
      <formula>1</formula>
    </cfRule>
  </conditionalFormatting>
  <conditionalFormatting sqref="A134:A135">
    <cfRule type="cellIs" dxfId="19" priority="18" stopIfTrue="1" operator="greaterThan">
      <formula>0.01</formula>
    </cfRule>
    <cfRule type="cellIs" dxfId="18" priority="19" stopIfTrue="1" operator="greaterThan">
      <formula>0.01</formula>
    </cfRule>
    <cfRule type="cellIs" dxfId="17" priority="20" stopIfTrue="1" operator="greaterThan">
      <formula>0</formula>
    </cfRule>
  </conditionalFormatting>
  <conditionalFormatting sqref="G113 I113">
    <cfRule type="cellIs" dxfId="16" priority="17" stopIfTrue="1" operator="greaterThan">
      <formula>0</formula>
    </cfRule>
  </conditionalFormatting>
  <conditionalFormatting sqref="G113 I113">
    <cfRule type="cellIs" dxfId="15" priority="16" stopIfTrue="1" operator="notBetween">
      <formula>0</formula>
      <formula>1</formula>
    </cfRule>
  </conditionalFormatting>
  <conditionalFormatting sqref="G113 I113">
    <cfRule type="cellIs" dxfId="14" priority="15" operator="greaterThan">
      <formula>0</formula>
    </cfRule>
  </conditionalFormatting>
  <conditionalFormatting sqref="G116 I116">
    <cfRule type="cellIs" dxfId="13" priority="14" stopIfTrue="1" operator="greaterThan">
      <formula>0</formula>
    </cfRule>
  </conditionalFormatting>
  <conditionalFormatting sqref="G116 I116">
    <cfRule type="cellIs" dxfId="12" priority="13" stopIfTrue="1" operator="notBetween">
      <formula>0</formula>
      <formula>1</formula>
    </cfRule>
  </conditionalFormatting>
  <conditionalFormatting sqref="G116 I116">
    <cfRule type="cellIs" dxfId="11" priority="12" operator="greaterThan">
      <formula>0</formula>
    </cfRule>
  </conditionalFormatting>
  <conditionalFormatting sqref="G120 I120">
    <cfRule type="cellIs" dxfId="10" priority="11" stopIfTrue="1" operator="greaterThan">
      <formula>0</formula>
    </cfRule>
  </conditionalFormatting>
  <conditionalFormatting sqref="G120 I120">
    <cfRule type="cellIs" dxfId="9" priority="10" stopIfTrue="1" operator="notBetween">
      <formula>0</formula>
      <formula>1</formula>
    </cfRule>
  </conditionalFormatting>
  <conditionalFormatting sqref="G120 I120">
    <cfRule type="cellIs" dxfId="8" priority="9" operator="greaterThan">
      <formula>0</formula>
    </cfRule>
  </conditionalFormatting>
  <conditionalFormatting sqref="G127 I127">
    <cfRule type="cellIs" dxfId="7" priority="8" stopIfTrue="1" operator="greaterThan">
      <formula>0</formula>
    </cfRule>
  </conditionalFormatting>
  <conditionalFormatting sqref="G127 I127">
    <cfRule type="cellIs" dxfId="6" priority="7" stopIfTrue="1" operator="notBetween">
      <formula>0</formula>
      <formula>1</formula>
    </cfRule>
  </conditionalFormatting>
  <conditionalFormatting sqref="G127 I127">
    <cfRule type="cellIs" dxfId="5" priority="6" operator="greaterThan">
      <formula>0</formula>
    </cfRule>
  </conditionalFormatting>
  <conditionalFormatting sqref="G131:J131">
    <cfRule type="cellIs" dxfId="4" priority="5" stopIfTrue="1" operator="greaterThan">
      <formula>0</formula>
    </cfRule>
  </conditionalFormatting>
  <conditionalFormatting sqref="G131:J131">
    <cfRule type="cellIs" dxfId="3" priority="4" stopIfTrue="1" operator="notBetween">
      <formula>0</formula>
      <formula>1</formula>
    </cfRule>
  </conditionalFormatting>
  <conditionalFormatting sqref="G131:J131">
    <cfRule type="cellIs" dxfId="2" priority="3" operator="greaterThan">
      <formula>0</formula>
    </cfRule>
  </conditionalFormatting>
  <conditionalFormatting sqref="I22:I24">
    <cfRule type="cellIs" dxfId="1" priority="2" stopIfTrue="1" operator="greaterThan">
      <formula>0</formula>
    </cfRule>
  </conditionalFormatting>
  <conditionalFormatting sqref="I41">
    <cfRule type="cellIs" dxfId="0" priority="1" stopIfTrue="1" operator="greaterThan">
      <formula>0</formula>
    </cfRule>
  </conditionalFormatting>
  <pageMargins left="0.7" right="0.7" top="0.75" bottom="0.75" header="0.3" footer="0.3"/>
  <pageSetup paperSize="9"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5"/>
  <sheetViews>
    <sheetView view="pageBreakPreview" zoomScale="85" zoomScaleNormal="100" zoomScaleSheetLayoutView="85" workbookViewId="0">
      <selection activeCell="B3" sqref="B3"/>
    </sheetView>
  </sheetViews>
  <sheetFormatPr defaultColWidth="9" defaultRowHeight="13.5"/>
  <cols>
    <col min="1" max="1" width="16.125" style="126" customWidth="1"/>
    <col min="2" max="2" width="10.875" style="126" customWidth="1"/>
    <col min="3" max="3" width="13.75" style="126" customWidth="1"/>
    <col min="4" max="16384" width="9" style="126"/>
  </cols>
  <sheetData>
    <row r="1" spans="1:5" ht="18">
      <c r="A1" s="124" t="s">
        <v>1090</v>
      </c>
      <c r="B1" s="123">
        <v>1</v>
      </c>
      <c r="C1" s="123"/>
      <c r="D1" s="123"/>
      <c r="E1" s="125"/>
    </row>
    <row r="2" spans="1:5" ht="18">
      <c r="A2" s="124" t="s">
        <v>1091</v>
      </c>
      <c r="B2" s="127">
        <f>会签表!C21</f>
        <v>1</v>
      </c>
      <c r="C2" s="122"/>
      <c r="D2" s="127"/>
      <c r="E2" s="125"/>
    </row>
    <row r="3" spans="1:5" ht="18">
      <c r="A3" s="124" t="s">
        <v>1092</v>
      </c>
      <c r="B3" s="127" t="str">
        <f>会签表!R14</f>
        <v>/</v>
      </c>
      <c r="C3" s="122"/>
      <c r="D3" s="127"/>
      <c r="E3" s="125"/>
    </row>
    <row r="4" spans="1:5" ht="18">
      <c r="A4" s="124" t="s">
        <v>1093</v>
      </c>
      <c r="B4" s="127" t="str">
        <f>会签表!R16</f>
        <v>/</v>
      </c>
      <c r="C4" s="123"/>
      <c r="D4" s="123"/>
      <c r="E4" s="125"/>
    </row>
    <row r="5" spans="1:5" ht="18">
      <c r="A5" s="124" t="s">
        <v>1094</v>
      </c>
      <c r="B5" s="127">
        <f>会签表!R19</f>
        <v>1</v>
      </c>
      <c r="C5" s="125"/>
      <c r="D5" s="125"/>
      <c r="E5" s="125"/>
    </row>
  </sheetData>
  <phoneticPr fontId="38" type="noConversion"/>
  <pageMargins left="0.7" right="0.7" top="0.75" bottom="0.75" header="0.3" footer="0.3"/>
  <pageSetup paperSize="9" fitToHeight="0"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V95"/>
  <sheetViews>
    <sheetView topLeftCell="A70" zoomScale="60" zoomScaleNormal="60" workbookViewId="0">
      <selection activeCell="G87" sqref="G87"/>
    </sheetView>
  </sheetViews>
  <sheetFormatPr defaultColWidth="6.75" defaultRowHeight="17.25"/>
  <cols>
    <col min="1" max="1" width="6.75" style="98"/>
    <col min="2" max="2" width="13" style="98" customWidth="1"/>
    <col min="3" max="3" width="18.375" style="98" customWidth="1"/>
    <col min="4" max="4" width="27" style="98" customWidth="1"/>
    <col min="5" max="5" width="18.75" style="98" customWidth="1"/>
    <col min="6" max="6" width="13.875" style="98" customWidth="1"/>
    <col min="7" max="7" width="34.375" style="98" customWidth="1"/>
    <col min="8" max="8" width="13.25" style="98" customWidth="1"/>
    <col min="9" max="16384" width="6.75" style="98"/>
  </cols>
  <sheetData>
    <row r="1" spans="1:48" ht="34.9" customHeight="1">
      <c r="A1" s="893"/>
      <c r="B1" s="914" t="s">
        <v>0</v>
      </c>
      <c r="C1" s="914"/>
      <c r="D1" s="915"/>
      <c r="E1" s="915"/>
      <c r="F1" s="915"/>
      <c r="G1" s="97" t="s">
        <v>812</v>
      </c>
      <c r="H1" s="914"/>
      <c r="I1" s="914"/>
      <c r="J1" s="914"/>
      <c r="K1" s="914"/>
      <c r="L1" s="914"/>
      <c r="M1" s="914"/>
      <c r="N1" s="914"/>
      <c r="O1" s="914"/>
      <c r="P1" s="914"/>
      <c r="Q1" s="914"/>
      <c r="R1" s="914"/>
      <c r="S1" s="914"/>
      <c r="T1" s="914"/>
      <c r="U1" s="914"/>
      <c r="V1" s="914"/>
      <c r="W1" s="914"/>
      <c r="X1" s="914"/>
      <c r="Y1" s="914"/>
      <c r="Z1" s="914"/>
      <c r="AA1" s="914"/>
      <c r="AB1" s="914"/>
      <c r="AC1" s="914"/>
      <c r="AD1" s="914"/>
      <c r="AE1" s="913" t="s">
        <v>3</v>
      </c>
      <c r="AF1" s="913"/>
      <c r="AG1" s="913"/>
      <c r="AH1" s="915"/>
      <c r="AI1" s="915"/>
      <c r="AJ1" s="915"/>
      <c r="AK1" s="915"/>
      <c r="AL1" s="915"/>
      <c r="AM1" s="915"/>
      <c r="AN1" s="915"/>
      <c r="AO1" s="913" t="s">
        <v>4</v>
      </c>
      <c r="AP1" s="913"/>
      <c r="AQ1" s="913"/>
      <c r="AR1" s="913"/>
      <c r="AS1" s="913"/>
      <c r="AT1" s="913"/>
      <c r="AU1" s="913"/>
      <c r="AV1" s="913"/>
    </row>
    <row r="2" spans="1:48" ht="34.9" customHeight="1">
      <c r="A2" s="893"/>
      <c r="B2" s="914" t="s">
        <v>5</v>
      </c>
      <c r="C2" s="914"/>
      <c r="D2" s="915"/>
      <c r="E2" s="915"/>
      <c r="F2" s="915"/>
      <c r="G2" s="97" t="s">
        <v>1</v>
      </c>
      <c r="H2" s="914"/>
      <c r="I2" s="914"/>
      <c r="J2" s="914"/>
      <c r="K2" s="914"/>
      <c r="L2" s="914"/>
      <c r="M2" s="914"/>
      <c r="N2" s="914"/>
      <c r="O2" s="914"/>
      <c r="P2" s="914"/>
      <c r="Q2" s="914"/>
      <c r="R2" s="914"/>
      <c r="S2" s="914"/>
      <c r="T2" s="914"/>
      <c r="U2" s="914"/>
      <c r="V2" s="914"/>
      <c r="W2" s="914"/>
      <c r="X2" s="914"/>
      <c r="Y2" s="914"/>
      <c r="Z2" s="914"/>
      <c r="AA2" s="914"/>
      <c r="AB2" s="914"/>
      <c r="AC2" s="914"/>
      <c r="AD2" s="914"/>
      <c r="AE2" s="914" t="s">
        <v>6</v>
      </c>
      <c r="AF2" s="914"/>
      <c r="AG2" s="914"/>
      <c r="AH2" s="915"/>
      <c r="AI2" s="915"/>
      <c r="AJ2" s="915"/>
      <c r="AK2" s="915"/>
      <c r="AL2" s="915"/>
      <c r="AM2" s="915"/>
      <c r="AN2" s="915"/>
      <c r="AO2" s="913" t="s">
        <v>7</v>
      </c>
      <c r="AP2" s="913"/>
      <c r="AQ2" s="913"/>
      <c r="AR2" s="915"/>
      <c r="AS2" s="915"/>
      <c r="AT2" s="915"/>
      <c r="AU2" s="915"/>
      <c r="AV2" s="915"/>
    </row>
    <row r="3" spans="1:48" ht="34.9" customHeight="1">
      <c r="A3" s="893"/>
      <c r="B3" s="914"/>
      <c r="C3" s="914"/>
      <c r="D3" s="915"/>
      <c r="E3" s="915"/>
      <c r="F3" s="915"/>
      <c r="G3" s="99" t="s">
        <v>813</v>
      </c>
      <c r="H3" s="916"/>
      <c r="I3" s="917"/>
      <c r="J3" s="917"/>
      <c r="K3" s="917"/>
      <c r="L3" s="917"/>
      <c r="M3" s="917"/>
      <c r="N3" s="917"/>
      <c r="O3" s="917"/>
      <c r="P3" s="917"/>
      <c r="Q3" s="917"/>
      <c r="R3" s="918"/>
      <c r="S3" s="914" t="s">
        <v>631</v>
      </c>
      <c r="T3" s="914"/>
      <c r="U3" s="914"/>
      <c r="V3" s="914"/>
      <c r="W3" s="914"/>
      <c r="X3" s="914"/>
      <c r="Y3" s="914"/>
      <c r="Z3" s="914"/>
      <c r="AA3" s="914"/>
      <c r="AB3" s="914"/>
      <c r="AC3" s="914"/>
      <c r="AD3" s="914"/>
      <c r="AE3" s="914"/>
      <c r="AF3" s="914"/>
      <c r="AG3" s="914"/>
      <c r="AH3" s="914"/>
      <c r="AI3" s="914"/>
      <c r="AJ3" s="914"/>
      <c r="AK3" s="914"/>
      <c r="AL3" s="914"/>
      <c r="AM3" s="914"/>
      <c r="AN3" s="914"/>
      <c r="AO3" s="913" t="s">
        <v>8</v>
      </c>
      <c r="AP3" s="913"/>
      <c r="AQ3" s="913"/>
      <c r="AR3" s="915"/>
      <c r="AS3" s="915"/>
      <c r="AT3" s="915"/>
      <c r="AU3" s="915"/>
      <c r="AV3" s="915"/>
    </row>
    <row r="4" spans="1:48" ht="34.9" customHeight="1">
      <c r="A4" s="893"/>
      <c r="B4" s="894" t="s">
        <v>814</v>
      </c>
      <c r="C4" s="897" t="s">
        <v>9</v>
      </c>
      <c r="D4" s="897" t="s">
        <v>10</v>
      </c>
      <c r="E4" s="897" t="s">
        <v>11</v>
      </c>
      <c r="F4" s="897" t="s">
        <v>623</v>
      </c>
      <c r="G4" s="897" t="s">
        <v>12</v>
      </c>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c r="AH4" s="897"/>
      <c r="AI4" s="897"/>
      <c r="AJ4" s="897"/>
      <c r="AK4" s="897"/>
      <c r="AL4" s="897"/>
      <c r="AM4" s="897"/>
      <c r="AN4" s="897"/>
      <c r="AO4" s="897"/>
      <c r="AP4" s="897"/>
      <c r="AQ4" s="897"/>
      <c r="AR4" s="897"/>
      <c r="AS4" s="897"/>
      <c r="AT4" s="897"/>
      <c r="AU4" s="897"/>
      <c r="AV4" s="897"/>
    </row>
    <row r="5" spans="1:48" ht="34.9" customHeight="1">
      <c r="A5" s="893"/>
      <c r="B5" s="895"/>
      <c r="C5" s="897"/>
      <c r="D5" s="897"/>
      <c r="E5" s="897"/>
      <c r="F5" s="897"/>
      <c r="G5" s="100"/>
      <c r="H5" s="100" t="s">
        <v>633</v>
      </c>
      <c r="I5" s="911" t="s">
        <v>624</v>
      </c>
      <c r="J5" s="911"/>
      <c r="K5" s="911"/>
      <c r="L5" s="911"/>
      <c r="M5" s="911"/>
      <c r="N5" s="911"/>
      <c r="O5" s="911"/>
      <c r="P5" s="911"/>
      <c r="Q5" s="911"/>
      <c r="R5" s="911"/>
      <c r="S5" s="911"/>
      <c r="T5" s="911"/>
      <c r="U5" s="911"/>
      <c r="V5" s="911"/>
      <c r="W5" s="911"/>
      <c r="X5" s="911"/>
      <c r="Y5" s="911"/>
      <c r="Z5" s="911"/>
      <c r="AA5" s="911"/>
      <c r="AB5" s="911"/>
      <c r="AC5" s="897" t="s">
        <v>634</v>
      </c>
      <c r="AD5" s="897"/>
      <c r="AE5" s="897"/>
      <c r="AF5" s="897"/>
      <c r="AG5" s="897"/>
      <c r="AH5" s="897"/>
      <c r="AI5" s="897"/>
      <c r="AJ5" s="897"/>
      <c r="AK5" s="897"/>
      <c r="AL5" s="897"/>
      <c r="AM5" s="897"/>
      <c r="AN5" s="897"/>
      <c r="AO5" s="897"/>
      <c r="AP5" s="897"/>
      <c r="AQ5" s="897"/>
      <c r="AR5" s="897"/>
      <c r="AS5" s="897"/>
      <c r="AT5" s="897"/>
      <c r="AU5" s="897"/>
      <c r="AV5" s="897"/>
    </row>
    <row r="6" spans="1:48" ht="34.9" customHeight="1">
      <c r="A6" s="893"/>
      <c r="B6" s="895"/>
      <c r="C6" s="897" t="s">
        <v>814</v>
      </c>
      <c r="D6" s="101" t="s">
        <v>636</v>
      </c>
      <c r="E6" s="101" t="s">
        <v>939</v>
      </c>
      <c r="F6" s="102" t="e">
        <f>COUNTIF(I6:AB6,"=0")/COUNT(I6:AB6)</f>
        <v>#DIV/0!</v>
      </c>
      <c r="G6" s="103" t="s">
        <v>638</v>
      </c>
      <c r="H6" s="101">
        <v>8</v>
      </c>
      <c r="I6" s="104" t="str">
        <f>IF(AC6="","",(IF(AC6&gt;8,1,(IF(AC6&lt;-5,1,0)))))</f>
        <v/>
      </c>
      <c r="J6" s="104" t="str">
        <f t="shared" ref="J6:Q6" si="0">IF(AD6="","",(IF(AD6&gt;8,1,(IF(AD6&lt;-5,1,0)))))</f>
        <v/>
      </c>
      <c r="K6" s="104" t="str">
        <f t="shared" si="0"/>
        <v/>
      </c>
      <c r="L6" s="104" t="str">
        <f t="shared" si="0"/>
        <v/>
      </c>
      <c r="M6" s="104" t="str">
        <f t="shared" si="0"/>
        <v/>
      </c>
      <c r="N6" s="104" t="str">
        <f t="shared" si="0"/>
        <v/>
      </c>
      <c r="O6" s="104" t="str">
        <f t="shared" si="0"/>
        <v/>
      </c>
      <c r="P6" s="104" t="str">
        <f t="shared" si="0"/>
        <v/>
      </c>
      <c r="Q6" s="901" t="str">
        <f t="shared" si="0"/>
        <v/>
      </c>
      <c r="R6" s="901"/>
      <c r="S6" s="901"/>
      <c r="T6" s="901"/>
      <c r="U6" s="901"/>
      <c r="V6" s="901"/>
      <c r="W6" s="901"/>
      <c r="X6" s="901"/>
      <c r="Y6" s="901"/>
      <c r="Z6" s="901"/>
      <c r="AA6" s="901"/>
      <c r="AB6" s="901"/>
      <c r="AC6" s="105"/>
      <c r="AD6" s="105"/>
      <c r="AE6" s="105"/>
      <c r="AF6" s="105"/>
      <c r="AG6" s="105"/>
      <c r="AH6" s="105"/>
      <c r="AI6" s="105"/>
      <c r="AJ6" s="105"/>
      <c r="AK6" s="901"/>
      <c r="AL6" s="901"/>
      <c r="AM6" s="901"/>
      <c r="AN6" s="901"/>
      <c r="AO6" s="901"/>
      <c r="AP6" s="901"/>
      <c r="AQ6" s="901"/>
      <c r="AR6" s="901"/>
      <c r="AS6" s="901"/>
      <c r="AT6" s="901"/>
      <c r="AU6" s="901"/>
      <c r="AV6" s="901"/>
    </row>
    <row r="7" spans="1:48" ht="34.9" customHeight="1">
      <c r="A7" s="893"/>
      <c r="B7" s="895"/>
      <c r="C7" s="897"/>
      <c r="D7" s="904" t="s">
        <v>940</v>
      </c>
      <c r="E7" s="904" t="s">
        <v>639</v>
      </c>
      <c r="F7" s="905" t="e">
        <f>COUNTIF(I7:AB8,"=0")/COUNT(I7:AB8)</f>
        <v>#DIV/0!</v>
      </c>
      <c r="G7" s="909" t="s">
        <v>640</v>
      </c>
      <c r="H7" s="904">
        <v>40</v>
      </c>
      <c r="I7" s="104" t="str">
        <f t="shared" ref="I7:X10" si="1">IF(AC7="","",(IF(AC7&gt;8,1,0)))</f>
        <v/>
      </c>
      <c r="J7" s="104" t="str">
        <f t="shared" si="1"/>
        <v/>
      </c>
      <c r="K7" s="104" t="str">
        <f t="shared" si="1"/>
        <v/>
      </c>
      <c r="L7" s="104" t="str">
        <f t="shared" si="1"/>
        <v/>
      </c>
      <c r="M7" s="104" t="str">
        <f t="shared" si="1"/>
        <v/>
      </c>
      <c r="N7" s="104" t="str">
        <f t="shared" si="1"/>
        <v/>
      </c>
      <c r="O7" s="104" t="str">
        <f t="shared" si="1"/>
        <v/>
      </c>
      <c r="P7" s="104" t="str">
        <f t="shared" si="1"/>
        <v/>
      </c>
      <c r="Q7" s="104" t="str">
        <f t="shared" si="1"/>
        <v/>
      </c>
      <c r="R7" s="104" t="str">
        <f t="shared" si="1"/>
        <v/>
      </c>
      <c r="S7" s="104" t="str">
        <f t="shared" si="1"/>
        <v/>
      </c>
      <c r="T7" s="104" t="str">
        <f t="shared" si="1"/>
        <v/>
      </c>
      <c r="U7" s="104" t="str">
        <f t="shared" si="1"/>
        <v/>
      </c>
      <c r="V7" s="104" t="str">
        <f t="shared" si="1"/>
        <v/>
      </c>
      <c r="W7" s="104" t="str">
        <f t="shared" si="1"/>
        <v/>
      </c>
      <c r="X7" s="104" t="str">
        <f t="shared" si="1"/>
        <v/>
      </c>
      <c r="Y7" s="104" t="str">
        <f t="shared" ref="Y7:AB10" si="2">IF(AS7="","",(IF(AS7&gt;8,1,0)))</f>
        <v/>
      </c>
      <c r="Z7" s="104" t="str">
        <f t="shared" si="2"/>
        <v/>
      </c>
      <c r="AA7" s="104" t="str">
        <f t="shared" si="2"/>
        <v/>
      </c>
      <c r="AB7" s="104" t="str">
        <f t="shared" si="2"/>
        <v/>
      </c>
      <c r="AC7" s="105"/>
      <c r="AD7" s="105"/>
      <c r="AE7" s="105"/>
      <c r="AF7" s="105"/>
      <c r="AG7" s="105"/>
      <c r="AH7" s="105"/>
      <c r="AI7" s="105"/>
      <c r="AJ7" s="105"/>
      <c r="AK7" s="105"/>
      <c r="AL7" s="105"/>
      <c r="AM7" s="105"/>
      <c r="AN7" s="105"/>
      <c r="AO7" s="105"/>
      <c r="AP7" s="105"/>
      <c r="AQ7" s="105"/>
      <c r="AR7" s="105"/>
      <c r="AS7" s="105"/>
      <c r="AT7" s="105"/>
      <c r="AU7" s="105"/>
      <c r="AV7" s="105"/>
    </row>
    <row r="8" spans="1:48" ht="34.9" customHeight="1">
      <c r="A8" s="893"/>
      <c r="B8" s="895"/>
      <c r="C8" s="897"/>
      <c r="D8" s="904"/>
      <c r="E8" s="904"/>
      <c r="F8" s="905"/>
      <c r="G8" s="909"/>
      <c r="H8" s="904"/>
      <c r="I8" s="104" t="str">
        <f t="shared" si="1"/>
        <v/>
      </c>
      <c r="J8" s="104" t="str">
        <f t="shared" si="1"/>
        <v/>
      </c>
      <c r="K8" s="104" t="str">
        <f t="shared" si="1"/>
        <v/>
      </c>
      <c r="L8" s="104" t="str">
        <f t="shared" si="1"/>
        <v/>
      </c>
      <c r="M8" s="104" t="str">
        <f t="shared" si="1"/>
        <v/>
      </c>
      <c r="N8" s="104" t="str">
        <f t="shared" si="1"/>
        <v/>
      </c>
      <c r="O8" s="104" t="str">
        <f t="shared" si="1"/>
        <v/>
      </c>
      <c r="P8" s="104" t="str">
        <f t="shared" si="1"/>
        <v/>
      </c>
      <c r="Q8" s="104" t="str">
        <f t="shared" si="1"/>
        <v/>
      </c>
      <c r="R8" s="104" t="str">
        <f t="shared" si="1"/>
        <v/>
      </c>
      <c r="S8" s="104" t="str">
        <f t="shared" si="1"/>
        <v/>
      </c>
      <c r="T8" s="104" t="str">
        <f t="shared" si="1"/>
        <v/>
      </c>
      <c r="U8" s="104" t="str">
        <f t="shared" si="1"/>
        <v/>
      </c>
      <c r="V8" s="104" t="str">
        <f t="shared" si="1"/>
        <v/>
      </c>
      <c r="W8" s="104" t="str">
        <f t="shared" si="1"/>
        <v/>
      </c>
      <c r="X8" s="104" t="str">
        <f t="shared" si="1"/>
        <v/>
      </c>
      <c r="Y8" s="104" t="str">
        <f t="shared" si="2"/>
        <v/>
      </c>
      <c r="Z8" s="104" t="str">
        <f t="shared" si="2"/>
        <v/>
      </c>
      <c r="AA8" s="104" t="str">
        <f t="shared" si="2"/>
        <v/>
      </c>
      <c r="AB8" s="104" t="str">
        <f t="shared" si="2"/>
        <v/>
      </c>
      <c r="AC8" s="105"/>
      <c r="AD8" s="105"/>
      <c r="AE8" s="105"/>
      <c r="AF8" s="105"/>
      <c r="AG8" s="105"/>
      <c r="AH8" s="105"/>
      <c r="AI8" s="105"/>
      <c r="AJ8" s="105"/>
      <c r="AK8" s="105"/>
      <c r="AL8" s="105"/>
      <c r="AM8" s="105"/>
      <c r="AN8" s="105"/>
      <c r="AO8" s="105"/>
      <c r="AP8" s="105"/>
      <c r="AQ8" s="105"/>
      <c r="AR8" s="105"/>
      <c r="AS8" s="105"/>
      <c r="AT8" s="105"/>
      <c r="AU8" s="105"/>
      <c r="AV8" s="105"/>
    </row>
    <row r="9" spans="1:48" ht="34.9" customHeight="1">
      <c r="A9" s="893"/>
      <c r="B9" s="895"/>
      <c r="C9" s="897"/>
      <c r="D9" s="904" t="s">
        <v>941</v>
      </c>
      <c r="E9" s="904" t="s">
        <v>639</v>
      </c>
      <c r="F9" s="905" t="e">
        <f>COUNTIF(I9:AB10,"=0")/COUNT(I9:AB10)</f>
        <v>#DIV/0!</v>
      </c>
      <c r="G9" s="909" t="s">
        <v>641</v>
      </c>
      <c r="H9" s="904">
        <v>40</v>
      </c>
      <c r="I9" s="104" t="str">
        <f t="shared" si="1"/>
        <v/>
      </c>
      <c r="J9" s="104" t="str">
        <f t="shared" si="1"/>
        <v/>
      </c>
      <c r="K9" s="104" t="str">
        <f t="shared" si="1"/>
        <v/>
      </c>
      <c r="L9" s="104" t="str">
        <f t="shared" si="1"/>
        <v/>
      </c>
      <c r="M9" s="104" t="str">
        <f t="shared" si="1"/>
        <v/>
      </c>
      <c r="N9" s="104" t="str">
        <f t="shared" si="1"/>
        <v/>
      </c>
      <c r="O9" s="104" t="str">
        <f t="shared" si="1"/>
        <v/>
      </c>
      <c r="P9" s="104" t="str">
        <f t="shared" si="1"/>
        <v/>
      </c>
      <c r="Q9" s="104" t="str">
        <f t="shared" si="1"/>
        <v/>
      </c>
      <c r="R9" s="104" t="str">
        <f t="shared" si="1"/>
        <v/>
      </c>
      <c r="S9" s="104" t="str">
        <f t="shared" si="1"/>
        <v/>
      </c>
      <c r="T9" s="104" t="str">
        <f t="shared" si="1"/>
        <v/>
      </c>
      <c r="U9" s="104" t="str">
        <f t="shared" si="1"/>
        <v/>
      </c>
      <c r="V9" s="104" t="str">
        <f t="shared" si="1"/>
        <v/>
      </c>
      <c r="W9" s="104" t="str">
        <f t="shared" si="1"/>
        <v/>
      </c>
      <c r="X9" s="104" t="str">
        <f t="shared" si="1"/>
        <v/>
      </c>
      <c r="Y9" s="104" t="str">
        <f t="shared" si="2"/>
        <v/>
      </c>
      <c r="Z9" s="104" t="str">
        <f t="shared" si="2"/>
        <v/>
      </c>
      <c r="AA9" s="104" t="str">
        <f t="shared" si="2"/>
        <v/>
      </c>
      <c r="AB9" s="104" t="str">
        <f t="shared" si="2"/>
        <v/>
      </c>
      <c r="AC9" s="105"/>
      <c r="AD9" s="105"/>
      <c r="AE9" s="105"/>
      <c r="AF9" s="105"/>
      <c r="AG9" s="105"/>
      <c r="AH9" s="105"/>
      <c r="AI9" s="105"/>
      <c r="AJ9" s="105"/>
      <c r="AK9" s="105"/>
      <c r="AL9" s="105"/>
      <c r="AM9" s="105"/>
      <c r="AN9" s="105"/>
      <c r="AO9" s="105"/>
      <c r="AP9" s="105"/>
      <c r="AQ9" s="105"/>
      <c r="AR9" s="105"/>
      <c r="AS9" s="105"/>
      <c r="AT9" s="105"/>
      <c r="AU9" s="105"/>
      <c r="AV9" s="105"/>
    </row>
    <row r="10" spans="1:48" ht="34.9" customHeight="1">
      <c r="A10" s="893"/>
      <c r="B10" s="895"/>
      <c r="C10" s="897"/>
      <c r="D10" s="904"/>
      <c r="E10" s="904"/>
      <c r="F10" s="905"/>
      <c r="G10" s="909"/>
      <c r="H10" s="904"/>
      <c r="I10" s="104" t="str">
        <f t="shared" si="1"/>
        <v/>
      </c>
      <c r="J10" s="104" t="str">
        <f t="shared" si="1"/>
        <v/>
      </c>
      <c r="K10" s="104" t="str">
        <f t="shared" si="1"/>
        <v/>
      </c>
      <c r="L10" s="104" t="str">
        <f t="shared" si="1"/>
        <v/>
      </c>
      <c r="M10" s="104" t="str">
        <f t="shared" si="1"/>
        <v/>
      </c>
      <c r="N10" s="104" t="str">
        <f t="shared" si="1"/>
        <v/>
      </c>
      <c r="O10" s="104" t="str">
        <f t="shared" si="1"/>
        <v/>
      </c>
      <c r="P10" s="104" t="str">
        <f t="shared" si="1"/>
        <v/>
      </c>
      <c r="Q10" s="104" t="str">
        <f t="shared" si="1"/>
        <v/>
      </c>
      <c r="R10" s="104" t="str">
        <f t="shared" si="1"/>
        <v/>
      </c>
      <c r="S10" s="104" t="str">
        <f t="shared" si="1"/>
        <v/>
      </c>
      <c r="T10" s="104" t="str">
        <f t="shared" si="1"/>
        <v/>
      </c>
      <c r="U10" s="104" t="str">
        <f t="shared" si="1"/>
        <v/>
      </c>
      <c r="V10" s="104" t="str">
        <f t="shared" si="1"/>
        <v/>
      </c>
      <c r="W10" s="104" t="str">
        <f t="shared" si="1"/>
        <v/>
      </c>
      <c r="X10" s="104" t="str">
        <f t="shared" si="1"/>
        <v/>
      </c>
      <c r="Y10" s="104" t="str">
        <f t="shared" si="2"/>
        <v/>
      </c>
      <c r="Z10" s="104" t="str">
        <f t="shared" si="2"/>
        <v/>
      </c>
      <c r="AA10" s="104" t="str">
        <f t="shared" si="2"/>
        <v/>
      </c>
      <c r="AB10" s="104" t="str">
        <f t="shared" si="2"/>
        <v/>
      </c>
      <c r="AC10" s="105"/>
      <c r="AD10" s="105"/>
      <c r="AE10" s="105"/>
      <c r="AF10" s="105"/>
      <c r="AG10" s="105"/>
      <c r="AH10" s="105"/>
      <c r="AI10" s="105"/>
      <c r="AJ10" s="105"/>
      <c r="AK10" s="105"/>
      <c r="AL10" s="105"/>
      <c r="AM10" s="105"/>
      <c r="AN10" s="105"/>
      <c r="AO10" s="105"/>
      <c r="AP10" s="105"/>
      <c r="AQ10" s="105"/>
      <c r="AR10" s="105"/>
      <c r="AS10" s="105"/>
      <c r="AT10" s="105"/>
      <c r="AU10" s="105"/>
      <c r="AV10" s="105"/>
    </row>
    <row r="11" spans="1:48" ht="34.9" customHeight="1">
      <c r="A11" s="893"/>
      <c r="B11" s="895"/>
      <c r="C11" s="897"/>
      <c r="D11" s="101" t="s">
        <v>944</v>
      </c>
      <c r="E11" s="101" t="s">
        <v>643</v>
      </c>
      <c r="F11" s="106" t="e">
        <f>COUNTIF(I11:AB11,"=0")/COUNT(I11:AB11)</f>
        <v>#DIV/0!</v>
      </c>
      <c r="G11" s="103" t="s">
        <v>644</v>
      </c>
      <c r="H11" s="101">
        <v>20</v>
      </c>
      <c r="I11" s="104" t="str">
        <f t="shared" ref="I11:AB11" si="3">IF(AC11="","",(IF(AC11&gt;15,1,0)))</f>
        <v/>
      </c>
      <c r="J11" s="104" t="str">
        <f t="shared" si="3"/>
        <v/>
      </c>
      <c r="K11" s="104" t="str">
        <f t="shared" si="3"/>
        <v/>
      </c>
      <c r="L11" s="104" t="str">
        <f t="shared" si="3"/>
        <v/>
      </c>
      <c r="M11" s="104" t="str">
        <f t="shared" si="3"/>
        <v/>
      </c>
      <c r="N11" s="104" t="str">
        <f t="shared" si="3"/>
        <v/>
      </c>
      <c r="O11" s="104" t="str">
        <f t="shared" si="3"/>
        <v/>
      </c>
      <c r="P11" s="104" t="str">
        <f t="shared" si="3"/>
        <v/>
      </c>
      <c r="Q11" s="104" t="str">
        <f t="shared" si="3"/>
        <v/>
      </c>
      <c r="R11" s="104" t="str">
        <f t="shared" si="3"/>
        <v/>
      </c>
      <c r="S11" s="104" t="str">
        <f t="shared" si="3"/>
        <v/>
      </c>
      <c r="T11" s="104" t="str">
        <f t="shared" si="3"/>
        <v/>
      </c>
      <c r="U11" s="104" t="str">
        <f t="shared" si="3"/>
        <v/>
      </c>
      <c r="V11" s="104" t="str">
        <f t="shared" si="3"/>
        <v/>
      </c>
      <c r="W11" s="104" t="str">
        <f t="shared" si="3"/>
        <v/>
      </c>
      <c r="X11" s="104" t="str">
        <f t="shared" si="3"/>
        <v/>
      </c>
      <c r="Y11" s="104" t="str">
        <f t="shared" si="3"/>
        <v/>
      </c>
      <c r="Z11" s="104" t="str">
        <f t="shared" si="3"/>
        <v/>
      </c>
      <c r="AA11" s="104" t="str">
        <f t="shared" si="3"/>
        <v/>
      </c>
      <c r="AB11" s="104" t="str">
        <f t="shared" si="3"/>
        <v/>
      </c>
      <c r="AC11" s="105"/>
      <c r="AD11" s="105"/>
      <c r="AE11" s="105"/>
      <c r="AF11" s="105"/>
      <c r="AG11" s="105"/>
      <c r="AH11" s="105"/>
      <c r="AI11" s="105"/>
      <c r="AJ11" s="105"/>
      <c r="AK11" s="105"/>
      <c r="AL11" s="105"/>
      <c r="AM11" s="105"/>
      <c r="AN11" s="105"/>
      <c r="AO11" s="105"/>
      <c r="AP11" s="105"/>
      <c r="AQ11" s="105"/>
      <c r="AR11" s="105"/>
      <c r="AS11" s="105"/>
      <c r="AT11" s="105"/>
      <c r="AU11" s="105"/>
      <c r="AV11" s="105"/>
    </row>
    <row r="12" spans="1:48" ht="34.9" customHeight="1">
      <c r="A12" s="893"/>
      <c r="B12" s="895"/>
      <c r="C12" s="897"/>
      <c r="D12" s="101" t="s">
        <v>815</v>
      </c>
      <c r="E12" s="101" t="s">
        <v>637</v>
      </c>
      <c r="F12" s="102" t="e">
        <f>COUNTIF(I12:AB12,"=0")/COUNT(I12:AB12)</f>
        <v>#DIV/0!</v>
      </c>
      <c r="G12" s="103" t="s">
        <v>645</v>
      </c>
      <c r="H12" s="101">
        <v>20</v>
      </c>
      <c r="I12" s="104" t="str">
        <f>IF(AC12="","",(IF(AC12&gt;8,1,(IF(AC12&lt;-5,1,0)))))</f>
        <v/>
      </c>
      <c r="J12" s="104" t="str">
        <f t="shared" ref="J12:W12" si="4">IF(AD12="","",(IF(AD12&gt;8,1,(IF(AD12&lt;-5,1,0)))))</f>
        <v/>
      </c>
      <c r="K12" s="104" t="str">
        <f t="shared" si="4"/>
        <v/>
      </c>
      <c r="L12" s="104" t="str">
        <f t="shared" si="4"/>
        <v/>
      </c>
      <c r="M12" s="104" t="str">
        <f t="shared" si="4"/>
        <v/>
      </c>
      <c r="N12" s="104" t="str">
        <f t="shared" si="4"/>
        <v/>
      </c>
      <c r="O12" s="104" t="str">
        <f t="shared" si="4"/>
        <v/>
      </c>
      <c r="P12" s="104" t="str">
        <f t="shared" si="4"/>
        <v/>
      </c>
      <c r="Q12" s="104" t="str">
        <f t="shared" si="4"/>
        <v/>
      </c>
      <c r="R12" s="104" t="str">
        <f t="shared" si="4"/>
        <v/>
      </c>
      <c r="S12" s="104" t="str">
        <f t="shared" si="4"/>
        <v/>
      </c>
      <c r="T12" s="104" t="str">
        <f t="shared" si="4"/>
        <v/>
      </c>
      <c r="U12" s="104" t="str">
        <f t="shared" si="4"/>
        <v/>
      </c>
      <c r="V12" s="104" t="str">
        <f t="shared" si="4"/>
        <v/>
      </c>
      <c r="W12" s="104" t="str">
        <f t="shared" si="4"/>
        <v/>
      </c>
      <c r="X12" s="104" t="str">
        <f>IF(AR12="","",(IF(AR12&gt;8,1,(IF(AR12&lt;-5,1,0)))))</f>
        <v/>
      </c>
      <c r="Y12" s="104" t="str">
        <f>IF(AS12="","",(IF(AS12&gt;8,1,(IF(AS12&lt;-5,1,0)))))</f>
        <v/>
      </c>
      <c r="Z12" s="104" t="str">
        <f>IF(AT12="","",(IF(AT12&gt;8,1,(IF(AT12&lt;-5,1,0)))))</f>
        <v/>
      </c>
      <c r="AA12" s="104" t="str">
        <f>IF(AU12="","",(IF(AU12&gt;8,1,(IF(AU12&lt;-5,1,0)))))</f>
        <v/>
      </c>
      <c r="AB12" s="104" t="str">
        <f>IF(AV12="","",(IF(AV12&gt;8,1,(IF(AV12&lt;-5,1,0)))))</f>
        <v/>
      </c>
      <c r="AC12" s="105"/>
      <c r="AD12" s="105"/>
      <c r="AE12" s="105"/>
      <c r="AF12" s="105"/>
      <c r="AG12" s="105"/>
      <c r="AH12" s="105"/>
      <c r="AI12" s="105"/>
      <c r="AJ12" s="105"/>
      <c r="AK12" s="105"/>
      <c r="AL12" s="105"/>
      <c r="AM12" s="105"/>
      <c r="AN12" s="105"/>
      <c r="AO12" s="105"/>
      <c r="AP12" s="105"/>
      <c r="AQ12" s="105"/>
      <c r="AR12" s="105"/>
      <c r="AS12" s="105"/>
      <c r="AT12" s="105"/>
      <c r="AU12" s="105"/>
      <c r="AV12" s="105"/>
    </row>
    <row r="13" spans="1:48" ht="34.9" customHeight="1">
      <c r="A13" s="893"/>
      <c r="B13" s="895"/>
      <c r="C13" s="912" t="s">
        <v>816</v>
      </c>
      <c r="D13" s="101" t="s">
        <v>943</v>
      </c>
      <c r="E13" s="101" t="s">
        <v>1146</v>
      </c>
      <c r="F13" s="102" t="e">
        <f>COUNTIF(I13:AB13,"=0")/COUNT(I13:AB13)</f>
        <v>#DIV/0!</v>
      </c>
      <c r="G13" s="103" t="s">
        <v>817</v>
      </c>
      <c r="H13" s="100">
        <v>20</v>
      </c>
      <c r="I13" s="104" t="str">
        <f>IF(AC13="","",(IF(AC13&gt;3,1,0)))</f>
        <v/>
      </c>
      <c r="J13" s="104" t="str">
        <f t="shared" ref="J13:AB13" si="5">IF(AD27="","",(IF(AD27&gt;3,1,0)))</f>
        <v/>
      </c>
      <c r="K13" s="104" t="str">
        <f t="shared" si="5"/>
        <v/>
      </c>
      <c r="L13" s="104" t="str">
        <f t="shared" si="5"/>
        <v/>
      </c>
      <c r="M13" s="104" t="str">
        <f t="shared" si="5"/>
        <v/>
      </c>
      <c r="N13" s="104" t="str">
        <f t="shared" si="5"/>
        <v/>
      </c>
      <c r="O13" s="104"/>
      <c r="P13" s="104" t="str">
        <f t="shared" si="5"/>
        <v/>
      </c>
      <c r="Q13" s="104" t="str">
        <f t="shared" si="5"/>
        <v/>
      </c>
      <c r="R13" s="104" t="str">
        <f t="shared" si="5"/>
        <v/>
      </c>
      <c r="S13" s="104" t="str">
        <f t="shared" si="5"/>
        <v/>
      </c>
      <c r="T13" s="104" t="str">
        <f t="shared" si="5"/>
        <v/>
      </c>
      <c r="U13" s="104" t="str">
        <f t="shared" si="5"/>
        <v/>
      </c>
      <c r="V13" s="104" t="str">
        <f t="shared" si="5"/>
        <v/>
      </c>
      <c r="W13" s="104" t="str">
        <f t="shared" si="5"/>
        <v/>
      </c>
      <c r="X13" s="104" t="str">
        <f t="shared" si="5"/>
        <v/>
      </c>
      <c r="Y13" s="104" t="str">
        <f t="shared" si="5"/>
        <v/>
      </c>
      <c r="Z13" s="104" t="str">
        <f t="shared" si="5"/>
        <v/>
      </c>
      <c r="AA13" s="104" t="str">
        <f t="shared" si="5"/>
        <v/>
      </c>
      <c r="AB13" s="104" t="str">
        <f t="shared" si="5"/>
        <v/>
      </c>
      <c r="AC13" s="105"/>
      <c r="AD13" s="105"/>
      <c r="AE13" s="105"/>
      <c r="AF13" s="105"/>
      <c r="AG13" s="105"/>
      <c r="AH13" s="105"/>
      <c r="AI13" s="105"/>
      <c r="AJ13" s="105"/>
      <c r="AK13" s="105"/>
      <c r="AL13" s="105"/>
      <c r="AM13" s="105"/>
      <c r="AN13" s="105"/>
      <c r="AO13" s="105"/>
      <c r="AP13" s="105"/>
      <c r="AQ13" s="105"/>
      <c r="AR13" s="105"/>
      <c r="AS13" s="105"/>
      <c r="AT13" s="105"/>
      <c r="AU13" s="105"/>
      <c r="AV13" s="105"/>
    </row>
    <row r="14" spans="1:48" ht="34.9" customHeight="1">
      <c r="A14" s="893"/>
      <c r="B14" s="895"/>
      <c r="C14" s="912"/>
      <c r="D14" s="101" t="s">
        <v>818</v>
      </c>
      <c r="E14" s="101" t="s">
        <v>945</v>
      </c>
      <c r="F14" s="102" t="e">
        <f>COUNTIF(I14:AB14,"=0")/COUNT(I14:AB14)</f>
        <v>#DIV/0!</v>
      </c>
      <c r="G14" s="103" t="s">
        <v>819</v>
      </c>
      <c r="H14" s="100">
        <v>20</v>
      </c>
      <c r="I14" s="104" t="str">
        <f>IF(AC14="","",(IF(AC14&gt;5,1,0)))</f>
        <v/>
      </c>
      <c r="J14" s="104" t="str">
        <f t="shared" ref="J14:AB14" si="6">IF(AD14="","",(IF(AD14&gt;5,1,0)))</f>
        <v/>
      </c>
      <c r="K14" s="104" t="str">
        <f t="shared" si="6"/>
        <v/>
      </c>
      <c r="L14" s="104" t="str">
        <f t="shared" si="6"/>
        <v/>
      </c>
      <c r="M14" s="104" t="str">
        <f t="shared" si="6"/>
        <v/>
      </c>
      <c r="N14" s="104" t="str">
        <f t="shared" si="6"/>
        <v/>
      </c>
      <c r="O14" s="104" t="str">
        <f t="shared" si="6"/>
        <v/>
      </c>
      <c r="P14" s="104" t="str">
        <f t="shared" si="6"/>
        <v/>
      </c>
      <c r="Q14" s="104" t="str">
        <f t="shared" si="6"/>
        <v/>
      </c>
      <c r="R14" s="104" t="str">
        <f t="shared" si="6"/>
        <v/>
      </c>
      <c r="S14" s="104" t="str">
        <f t="shared" si="6"/>
        <v/>
      </c>
      <c r="T14" s="104" t="str">
        <f t="shared" si="6"/>
        <v/>
      </c>
      <c r="U14" s="104" t="str">
        <f t="shared" si="6"/>
        <v/>
      </c>
      <c r="V14" s="104" t="str">
        <f t="shared" si="6"/>
        <v/>
      </c>
      <c r="W14" s="104" t="str">
        <f t="shared" si="6"/>
        <v/>
      </c>
      <c r="X14" s="104" t="str">
        <f t="shared" si="6"/>
        <v/>
      </c>
      <c r="Y14" s="104" t="str">
        <f t="shared" si="6"/>
        <v/>
      </c>
      <c r="Z14" s="104" t="str">
        <f t="shared" si="6"/>
        <v/>
      </c>
      <c r="AA14" s="104" t="str">
        <f t="shared" si="6"/>
        <v/>
      </c>
      <c r="AB14" s="104" t="str">
        <f t="shared" si="6"/>
        <v/>
      </c>
      <c r="AC14" s="105"/>
      <c r="AD14" s="105"/>
      <c r="AE14" s="105"/>
      <c r="AF14" s="105"/>
      <c r="AG14" s="105"/>
      <c r="AH14" s="105"/>
      <c r="AI14" s="105"/>
      <c r="AJ14" s="105"/>
      <c r="AK14" s="105"/>
      <c r="AL14" s="105"/>
      <c r="AM14" s="105"/>
      <c r="AN14" s="105"/>
      <c r="AO14" s="105"/>
      <c r="AP14" s="105"/>
      <c r="AQ14" s="105"/>
      <c r="AR14" s="105"/>
      <c r="AS14" s="105"/>
      <c r="AT14" s="105"/>
      <c r="AU14" s="105"/>
      <c r="AV14" s="105"/>
    </row>
    <row r="15" spans="1:48" ht="34.9" customHeight="1">
      <c r="A15" s="893"/>
      <c r="B15" s="895"/>
      <c r="C15" s="912"/>
      <c r="D15" s="101" t="s">
        <v>818</v>
      </c>
      <c r="E15" s="101" t="s">
        <v>980</v>
      </c>
      <c r="F15" s="102" t="e">
        <f>COUNTIF(I15:AB15,"=0")/COUNT(I15:AB15)</f>
        <v>#DIV/0!</v>
      </c>
      <c r="G15" s="103" t="s">
        <v>819</v>
      </c>
      <c r="H15" s="100">
        <v>20</v>
      </c>
      <c r="I15" s="104" t="str">
        <f>IF(AC15="","",(IF(AC15&gt;10,1,0)))</f>
        <v/>
      </c>
      <c r="J15" s="104" t="str">
        <f t="shared" ref="J15:AB15" si="7">IF(AD15="","",(IF(AD15&gt;10,1,0)))</f>
        <v/>
      </c>
      <c r="K15" s="104" t="str">
        <f t="shared" si="7"/>
        <v/>
      </c>
      <c r="L15" s="104" t="str">
        <f t="shared" si="7"/>
        <v/>
      </c>
      <c r="M15" s="104" t="str">
        <f t="shared" si="7"/>
        <v/>
      </c>
      <c r="N15" s="104" t="str">
        <f t="shared" si="7"/>
        <v/>
      </c>
      <c r="O15" s="104" t="str">
        <f t="shared" si="7"/>
        <v/>
      </c>
      <c r="P15" s="104" t="str">
        <f t="shared" si="7"/>
        <v/>
      </c>
      <c r="Q15" s="104" t="str">
        <f t="shared" si="7"/>
        <v/>
      </c>
      <c r="R15" s="104" t="str">
        <f t="shared" si="7"/>
        <v/>
      </c>
      <c r="S15" s="104" t="str">
        <f t="shared" si="7"/>
        <v/>
      </c>
      <c r="T15" s="104" t="str">
        <f t="shared" si="7"/>
        <v/>
      </c>
      <c r="U15" s="104" t="str">
        <f t="shared" si="7"/>
        <v/>
      </c>
      <c r="V15" s="104" t="str">
        <f t="shared" si="7"/>
        <v/>
      </c>
      <c r="W15" s="104" t="str">
        <f t="shared" si="7"/>
        <v/>
      </c>
      <c r="X15" s="104" t="str">
        <f t="shared" si="7"/>
        <v/>
      </c>
      <c r="Y15" s="104" t="str">
        <f t="shared" si="7"/>
        <v/>
      </c>
      <c r="Z15" s="104" t="str">
        <f t="shared" si="7"/>
        <v/>
      </c>
      <c r="AA15" s="104" t="str">
        <f t="shared" si="7"/>
        <v/>
      </c>
      <c r="AB15" s="104" t="str">
        <f t="shared" si="7"/>
        <v/>
      </c>
      <c r="AC15" s="105"/>
      <c r="AD15" s="105"/>
      <c r="AE15" s="105"/>
      <c r="AF15" s="105"/>
      <c r="AG15" s="105"/>
      <c r="AH15" s="105"/>
      <c r="AI15" s="105"/>
      <c r="AJ15" s="105"/>
      <c r="AK15" s="105"/>
      <c r="AL15" s="105"/>
      <c r="AM15" s="105"/>
      <c r="AN15" s="105"/>
      <c r="AO15" s="105"/>
      <c r="AP15" s="105"/>
      <c r="AQ15" s="105"/>
      <c r="AR15" s="105"/>
      <c r="AS15" s="105"/>
      <c r="AT15" s="105"/>
      <c r="AU15" s="105"/>
      <c r="AV15" s="105"/>
    </row>
    <row r="16" spans="1:48" ht="34.9" customHeight="1">
      <c r="A16" s="893"/>
      <c r="B16" s="895"/>
      <c r="C16" s="912"/>
      <c r="D16" s="92" t="s">
        <v>947</v>
      </c>
      <c r="E16" s="92" t="s">
        <v>646</v>
      </c>
      <c r="F16" s="102" t="e">
        <f t="shared" ref="F16:F23" si="8">COUNTIF(I16:AB16,"=0")/COUNT(I16:AB16)</f>
        <v>#DIV/0!</v>
      </c>
      <c r="G16" s="92" t="s">
        <v>820</v>
      </c>
      <c r="H16" s="100">
        <v>10</v>
      </c>
      <c r="I16" s="104" t="str">
        <f>IF(AC16="","",(IF(AC16&gt;5,1,0)))</f>
        <v/>
      </c>
      <c r="J16" s="104" t="str">
        <f t="shared" ref="J16" si="9">IF(AD16="","",(IF(AD16&gt;5,1,0)))</f>
        <v/>
      </c>
      <c r="K16" s="104" t="str">
        <f t="shared" ref="K16" si="10">IF(AE16="","",(IF(AE16&gt;5,1,0)))</f>
        <v/>
      </c>
      <c r="L16" s="104" t="str">
        <f t="shared" ref="L16" si="11">IF(AF16="","",(IF(AF16&gt;5,1,0)))</f>
        <v/>
      </c>
      <c r="M16" s="104" t="str">
        <f t="shared" ref="M16" si="12">IF(AG16="","",(IF(AG16&gt;5,1,0)))</f>
        <v/>
      </c>
      <c r="N16" s="104" t="str">
        <f t="shared" ref="N16" si="13">IF(AH16="","",(IF(AH16&gt;5,1,0)))</f>
        <v/>
      </c>
      <c r="O16" s="104" t="str">
        <f t="shared" ref="O16" si="14">IF(AI16="","",(IF(AI16&gt;5,1,0)))</f>
        <v/>
      </c>
      <c r="P16" s="104" t="str">
        <f t="shared" ref="P16" si="15">IF(AJ16="","",(IF(AJ16&gt;5,1,0)))</f>
        <v/>
      </c>
      <c r="Q16" s="104" t="str">
        <f t="shared" ref="Q16" si="16">IF(AK16="","",(IF(AK16&gt;5,1,0)))</f>
        <v/>
      </c>
      <c r="R16" s="104" t="str">
        <f t="shared" ref="R16" si="17">IF(AL16="","",(IF(AL16&gt;5,1,0)))</f>
        <v/>
      </c>
      <c r="S16" s="901"/>
      <c r="T16" s="901"/>
      <c r="U16" s="901"/>
      <c r="V16" s="901"/>
      <c r="W16" s="901"/>
      <c r="X16" s="901"/>
      <c r="Y16" s="901"/>
      <c r="Z16" s="901"/>
      <c r="AA16" s="901"/>
      <c r="AB16" s="901"/>
      <c r="AC16" s="105"/>
      <c r="AD16" s="105"/>
      <c r="AE16" s="105"/>
      <c r="AF16" s="105"/>
      <c r="AG16" s="105"/>
      <c r="AH16" s="105"/>
      <c r="AI16" s="105"/>
      <c r="AJ16" s="105"/>
      <c r="AK16" s="105"/>
      <c r="AL16" s="105"/>
      <c r="AM16" s="900"/>
      <c r="AN16" s="900"/>
      <c r="AO16" s="900"/>
      <c r="AP16" s="900"/>
      <c r="AQ16" s="900"/>
      <c r="AR16" s="900"/>
      <c r="AS16" s="900"/>
      <c r="AT16" s="900"/>
      <c r="AU16" s="900"/>
      <c r="AV16" s="900"/>
    </row>
    <row r="17" spans="1:48" ht="34.9" customHeight="1">
      <c r="A17" s="893"/>
      <c r="B17" s="895"/>
      <c r="C17" s="912"/>
      <c r="D17" s="92" t="s">
        <v>949</v>
      </c>
      <c r="E17" s="92" t="s">
        <v>822</v>
      </c>
      <c r="F17" s="102" t="e">
        <f t="shared" si="8"/>
        <v>#DIV/0!</v>
      </c>
      <c r="G17" s="92" t="s">
        <v>821</v>
      </c>
      <c r="H17" s="100">
        <v>10</v>
      </c>
      <c r="I17" s="104" t="str">
        <f>IF(AC17="","",(IF(AC17&gt;0,1,(IF(AC17&lt;-5,1,0)))))</f>
        <v/>
      </c>
      <c r="J17" s="104" t="str">
        <f t="shared" ref="J17:R17" si="18">IF(AD17="","",(IF(AD17&gt;0,1,(IF(AD17&lt;-5,1,0)))))</f>
        <v/>
      </c>
      <c r="K17" s="104" t="str">
        <f t="shared" si="18"/>
        <v/>
      </c>
      <c r="L17" s="104" t="str">
        <f t="shared" si="18"/>
        <v/>
      </c>
      <c r="M17" s="104" t="str">
        <f t="shared" si="18"/>
        <v/>
      </c>
      <c r="N17" s="104" t="str">
        <f t="shared" si="18"/>
        <v/>
      </c>
      <c r="O17" s="104" t="str">
        <f t="shared" si="18"/>
        <v/>
      </c>
      <c r="P17" s="104" t="str">
        <f t="shared" si="18"/>
        <v/>
      </c>
      <c r="Q17" s="104" t="str">
        <f t="shared" si="18"/>
        <v/>
      </c>
      <c r="R17" s="104" t="str">
        <f t="shared" si="18"/>
        <v/>
      </c>
      <c r="S17" s="901"/>
      <c r="T17" s="901"/>
      <c r="U17" s="901"/>
      <c r="V17" s="901"/>
      <c r="W17" s="901"/>
      <c r="X17" s="901"/>
      <c r="Y17" s="901"/>
      <c r="Z17" s="901"/>
      <c r="AA17" s="901"/>
      <c r="AB17" s="901"/>
      <c r="AC17" s="105"/>
      <c r="AD17" s="105"/>
      <c r="AE17" s="105"/>
      <c r="AF17" s="105"/>
      <c r="AG17" s="105"/>
      <c r="AH17" s="105"/>
      <c r="AI17" s="105"/>
      <c r="AJ17" s="105"/>
      <c r="AK17" s="105"/>
      <c r="AL17" s="105"/>
      <c r="AM17" s="900"/>
      <c r="AN17" s="900"/>
      <c r="AO17" s="900"/>
      <c r="AP17" s="900"/>
      <c r="AQ17" s="900"/>
      <c r="AR17" s="900"/>
      <c r="AS17" s="900"/>
      <c r="AT17" s="900"/>
      <c r="AU17" s="900"/>
      <c r="AV17" s="900"/>
    </row>
    <row r="18" spans="1:48" ht="34.9" customHeight="1">
      <c r="A18" s="893"/>
      <c r="B18" s="895"/>
      <c r="C18" s="912"/>
      <c r="D18" s="92" t="s">
        <v>823</v>
      </c>
      <c r="E18" s="92" t="s">
        <v>824</v>
      </c>
      <c r="F18" s="102" t="e">
        <f t="shared" si="8"/>
        <v>#DIV/0!</v>
      </c>
      <c r="G18" s="92" t="s">
        <v>823</v>
      </c>
      <c r="H18" s="100">
        <v>10</v>
      </c>
      <c r="I18" s="104" t="str">
        <f>IF(AC18="","",(IF(AC18&gt;2,1,0)))</f>
        <v/>
      </c>
      <c r="J18" s="104" t="str">
        <f t="shared" ref="J18:R18" si="19">IF(AD18="","",(IF(AD18&gt;2,1,0)))</f>
        <v/>
      </c>
      <c r="K18" s="104" t="str">
        <f t="shared" si="19"/>
        <v/>
      </c>
      <c r="L18" s="104" t="str">
        <f t="shared" si="19"/>
        <v/>
      </c>
      <c r="M18" s="104" t="str">
        <f t="shared" si="19"/>
        <v/>
      </c>
      <c r="N18" s="104" t="str">
        <f t="shared" si="19"/>
        <v/>
      </c>
      <c r="O18" s="104" t="str">
        <f t="shared" si="19"/>
        <v/>
      </c>
      <c r="P18" s="104" t="str">
        <f t="shared" si="19"/>
        <v/>
      </c>
      <c r="Q18" s="104" t="str">
        <f t="shared" si="19"/>
        <v/>
      </c>
      <c r="R18" s="104" t="str">
        <f t="shared" si="19"/>
        <v/>
      </c>
      <c r="S18" s="901"/>
      <c r="T18" s="901"/>
      <c r="U18" s="901"/>
      <c r="V18" s="901"/>
      <c r="W18" s="901"/>
      <c r="X18" s="901"/>
      <c r="Y18" s="901"/>
      <c r="Z18" s="901"/>
      <c r="AA18" s="901"/>
      <c r="AB18" s="901"/>
      <c r="AC18" s="105"/>
      <c r="AD18" s="105"/>
      <c r="AE18" s="105"/>
      <c r="AF18" s="105"/>
      <c r="AG18" s="105"/>
      <c r="AH18" s="105"/>
      <c r="AI18" s="105"/>
      <c r="AJ18" s="105"/>
      <c r="AK18" s="105"/>
      <c r="AL18" s="105"/>
      <c r="AM18" s="900"/>
      <c r="AN18" s="900"/>
      <c r="AO18" s="900"/>
      <c r="AP18" s="900"/>
      <c r="AQ18" s="900"/>
      <c r="AR18" s="900"/>
      <c r="AS18" s="900"/>
      <c r="AT18" s="900"/>
      <c r="AU18" s="900"/>
      <c r="AV18" s="900"/>
    </row>
    <row r="19" spans="1:48" ht="34.9" customHeight="1">
      <c r="A19" s="893"/>
      <c r="B19" s="895"/>
      <c r="C19" s="912"/>
      <c r="D19" s="92" t="s">
        <v>825</v>
      </c>
      <c r="E19" s="92" t="s">
        <v>826</v>
      </c>
      <c r="F19" s="102" t="e">
        <f t="shared" si="8"/>
        <v>#DIV/0!</v>
      </c>
      <c r="G19" s="92" t="s">
        <v>825</v>
      </c>
      <c r="H19" s="100">
        <v>10</v>
      </c>
      <c r="I19" s="104" t="str">
        <f>IF(AC19="","",(IF(AC19&gt;10,1,(IF(AC19&lt;-5,1,0)))))</f>
        <v/>
      </c>
      <c r="J19" s="104" t="str">
        <f t="shared" ref="J19:R19" si="20">IF(AD19="","",(IF(AD19&gt;10,1,(IF(AD19&lt;-5,1,0)))))</f>
        <v/>
      </c>
      <c r="K19" s="104" t="str">
        <f t="shared" si="20"/>
        <v/>
      </c>
      <c r="L19" s="104" t="str">
        <f t="shared" si="20"/>
        <v/>
      </c>
      <c r="M19" s="104" t="str">
        <f t="shared" si="20"/>
        <v/>
      </c>
      <c r="N19" s="104" t="str">
        <f t="shared" si="20"/>
        <v/>
      </c>
      <c r="O19" s="104" t="str">
        <f t="shared" si="20"/>
        <v/>
      </c>
      <c r="P19" s="104" t="str">
        <f t="shared" si="20"/>
        <v/>
      </c>
      <c r="Q19" s="104" t="str">
        <f t="shared" si="20"/>
        <v/>
      </c>
      <c r="R19" s="104" t="str">
        <f t="shared" si="20"/>
        <v/>
      </c>
      <c r="S19" s="901"/>
      <c r="T19" s="901"/>
      <c r="U19" s="901"/>
      <c r="V19" s="901"/>
      <c r="W19" s="901"/>
      <c r="X19" s="901"/>
      <c r="Y19" s="901"/>
      <c r="Z19" s="901"/>
      <c r="AA19" s="901"/>
      <c r="AB19" s="901"/>
      <c r="AC19" s="105"/>
      <c r="AD19" s="105"/>
      <c r="AE19" s="105"/>
      <c r="AF19" s="105"/>
      <c r="AG19" s="105"/>
      <c r="AH19" s="105"/>
      <c r="AI19" s="105"/>
      <c r="AJ19" s="105"/>
      <c r="AK19" s="105"/>
      <c r="AL19" s="105"/>
      <c r="AM19" s="900"/>
      <c r="AN19" s="900"/>
      <c r="AO19" s="900"/>
      <c r="AP19" s="900"/>
      <c r="AQ19" s="900"/>
      <c r="AR19" s="900"/>
      <c r="AS19" s="900"/>
      <c r="AT19" s="900"/>
      <c r="AU19" s="900"/>
      <c r="AV19" s="900"/>
    </row>
    <row r="20" spans="1:48" ht="34.9" customHeight="1">
      <c r="A20" s="893"/>
      <c r="B20" s="895"/>
      <c r="C20" s="912"/>
      <c r="D20" s="92" t="s">
        <v>827</v>
      </c>
      <c r="E20" s="92" t="s">
        <v>824</v>
      </c>
      <c r="F20" s="102" t="e">
        <f t="shared" si="8"/>
        <v>#DIV/0!</v>
      </c>
      <c r="G20" s="92" t="s">
        <v>827</v>
      </c>
      <c r="H20" s="100">
        <v>10</v>
      </c>
      <c r="I20" s="104" t="str">
        <f>IF(AC20="","",(IF(AC20&gt;2,1,0)))</f>
        <v/>
      </c>
      <c r="J20" s="104" t="str">
        <f t="shared" ref="J20" si="21">IF(AD20="","",(IF(AD20&gt;2,1,0)))</f>
        <v/>
      </c>
      <c r="K20" s="104" t="str">
        <f t="shared" ref="K20" si="22">IF(AE20="","",(IF(AE20&gt;2,1,0)))</f>
        <v/>
      </c>
      <c r="L20" s="104" t="str">
        <f t="shared" ref="L20" si="23">IF(AF20="","",(IF(AF20&gt;2,1,0)))</f>
        <v/>
      </c>
      <c r="M20" s="104" t="str">
        <f t="shared" ref="M20" si="24">IF(AG20="","",(IF(AG20&gt;2,1,0)))</f>
        <v/>
      </c>
      <c r="N20" s="104" t="str">
        <f t="shared" ref="N20" si="25">IF(AH20="","",(IF(AH20&gt;2,1,0)))</f>
        <v/>
      </c>
      <c r="O20" s="104" t="str">
        <f t="shared" ref="O20" si="26">IF(AI20="","",(IF(AI20&gt;2,1,0)))</f>
        <v/>
      </c>
      <c r="P20" s="104" t="str">
        <f t="shared" ref="P20" si="27">IF(AJ20="","",(IF(AJ20&gt;2,1,0)))</f>
        <v/>
      </c>
      <c r="Q20" s="104" t="str">
        <f t="shared" ref="Q20" si="28">IF(AK20="","",(IF(AK20&gt;2,1,0)))</f>
        <v/>
      </c>
      <c r="R20" s="104" t="str">
        <f t="shared" ref="R20" si="29">IF(AL20="","",(IF(AL20&gt;2,1,0)))</f>
        <v/>
      </c>
      <c r="S20" s="901"/>
      <c r="T20" s="901"/>
      <c r="U20" s="901"/>
      <c r="V20" s="901"/>
      <c r="W20" s="901"/>
      <c r="X20" s="901"/>
      <c r="Y20" s="901"/>
      <c r="Z20" s="901"/>
      <c r="AA20" s="901"/>
      <c r="AB20" s="901"/>
      <c r="AC20" s="105"/>
      <c r="AD20" s="105"/>
      <c r="AE20" s="105"/>
      <c r="AF20" s="105"/>
      <c r="AG20" s="105"/>
      <c r="AH20" s="105"/>
      <c r="AI20" s="105"/>
      <c r="AJ20" s="105"/>
      <c r="AK20" s="105"/>
      <c r="AL20" s="105"/>
      <c r="AM20" s="900"/>
      <c r="AN20" s="900"/>
      <c r="AO20" s="900"/>
      <c r="AP20" s="900"/>
      <c r="AQ20" s="900"/>
      <c r="AR20" s="900"/>
      <c r="AS20" s="900"/>
      <c r="AT20" s="900"/>
      <c r="AU20" s="900"/>
      <c r="AV20" s="900"/>
    </row>
    <row r="21" spans="1:48" ht="34.9" customHeight="1">
      <c r="A21" s="893"/>
      <c r="B21" s="895"/>
      <c r="C21" s="912"/>
      <c r="D21" s="92" t="s">
        <v>828</v>
      </c>
      <c r="E21" s="92" t="s">
        <v>829</v>
      </c>
      <c r="F21" s="102" t="e">
        <f t="shared" si="8"/>
        <v>#DIV/0!</v>
      </c>
      <c r="G21" s="92" t="s">
        <v>828</v>
      </c>
      <c r="H21" s="100">
        <v>10</v>
      </c>
      <c r="I21" s="104" t="str">
        <f>IF(AC21="","",(IF(AC21&gt;5,1,(IF(AC21&lt;-5,1,0)))))</f>
        <v/>
      </c>
      <c r="J21" s="104" t="str">
        <f t="shared" ref="J21:R21" si="30">IF(AD21="","",(IF(AD21&gt;5,1,(IF(AD21&lt;-5,1,0)))))</f>
        <v/>
      </c>
      <c r="K21" s="104" t="str">
        <f t="shared" si="30"/>
        <v/>
      </c>
      <c r="L21" s="104" t="str">
        <f t="shared" si="30"/>
        <v/>
      </c>
      <c r="M21" s="104" t="str">
        <f t="shared" si="30"/>
        <v/>
      </c>
      <c r="N21" s="104" t="str">
        <f t="shared" si="30"/>
        <v/>
      </c>
      <c r="O21" s="104" t="str">
        <f t="shared" si="30"/>
        <v/>
      </c>
      <c r="P21" s="104" t="str">
        <f t="shared" si="30"/>
        <v/>
      </c>
      <c r="Q21" s="104" t="str">
        <f t="shared" si="30"/>
        <v/>
      </c>
      <c r="R21" s="104" t="str">
        <f t="shared" si="30"/>
        <v/>
      </c>
      <c r="S21" s="901"/>
      <c r="T21" s="901"/>
      <c r="U21" s="901"/>
      <c r="V21" s="901"/>
      <c r="W21" s="901"/>
      <c r="X21" s="901"/>
      <c r="Y21" s="901"/>
      <c r="Z21" s="901"/>
      <c r="AA21" s="901"/>
      <c r="AB21" s="901"/>
      <c r="AC21" s="105"/>
      <c r="AD21" s="105"/>
      <c r="AE21" s="105"/>
      <c r="AF21" s="105"/>
      <c r="AG21" s="105"/>
      <c r="AH21" s="105"/>
      <c r="AI21" s="105"/>
      <c r="AJ21" s="105"/>
      <c r="AK21" s="105"/>
      <c r="AL21" s="105"/>
      <c r="AM21" s="900"/>
      <c r="AN21" s="900"/>
      <c r="AO21" s="900"/>
      <c r="AP21" s="900"/>
      <c r="AQ21" s="900"/>
      <c r="AR21" s="900"/>
      <c r="AS21" s="900"/>
      <c r="AT21" s="900"/>
      <c r="AU21" s="900"/>
      <c r="AV21" s="900"/>
    </row>
    <row r="22" spans="1:48" ht="34.9" customHeight="1">
      <c r="A22" s="893"/>
      <c r="B22" s="895"/>
      <c r="C22" s="912"/>
      <c r="D22" s="92" t="s">
        <v>830</v>
      </c>
      <c r="E22" s="92" t="s">
        <v>831</v>
      </c>
      <c r="F22" s="102" t="e">
        <f t="shared" si="8"/>
        <v>#DIV/0!</v>
      </c>
      <c r="G22" s="92" t="s">
        <v>832</v>
      </c>
      <c r="H22" s="100">
        <v>10</v>
      </c>
      <c r="I22" s="104" t="str">
        <f>IF(AC22="","",(IF(AC22&gt;5,1,0)))</f>
        <v/>
      </c>
      <c r="J22" s="104" t="str">
        <f t="shared" ref="J22" si="31">IF(AD22="","",(IF(AD22&gt;5,1,0)))</f>
        <v/>
      </c>
      <c r="K22" s="104" t="str">
        <f t="shared" ref="K22" si="32">IF(AE22="","",(IF(AE22&gt;5,1,0)))</f>
        <v/>
      </c>
      <c r="L22" s="104" t="str">
        <f t="shared" ref="L22" si="33">IF(AF22="","",(IF(AF22&gt;5,1,0)))</f>
        <v/>
      </c>
      <c r="M22" s="104" t="str">
        <f t="shared" ref="M22" si="34">IF(AG22="","",(IF(AG22&gt;5,1,0)))</f>
        <v/>
      </c>
      <c r="N22" s="104" t="str">
        <f t="shared" ref="N22" si="35">IF(AH22="","",(IF(AH22&gt;5,1,0)))</f>
        <v/>
      </c>
      <c r="O22" s="104" t="str">
        <f t="shared" ref="O22" si="36">IF(AI22="","",(IF(AI22&gt;5,1,0)))</f>
        <v/>
      </c>
      <c r="P22" s="104" t="str">
        <f t="shared" ref="P22" si="37">IF(AJ22="","",(IF(AJ22&gt;5,1,0)))</f>
        <v/>
      </c>
      <c r="Q22" s="104" t="str">
        <f t="shared" ref="Q22" si="38">IF(AK22="","",(IF(AK22&gt;5,1,0)))</f>
        <v/>
      </c>
      <c r="R22" s="104" t="str">
        <f t="shared" ref="R22" si="39">IF(AL22="","",(IF(AL22&gt;5,1,0)))</f>
        <v/>
      </c>
      <c r="S22" s="901"/>
      <c r="T22" s="901"/>
      <c r="U22" s="901"/>
      <c r="V22" s="901"/>
      <c r="W22" s="901"/>
      <c r="X22" s="901"/>
      <c r="Y22" s="901"/>
      <c r="Z22" s="901"/>
      <c r="AA22" s="901"/>
      <c r="AB22" s="901"/>
      <c r="AC22" s="105"/>
      <c r="AD22" s="105"/>
      <c r="AE22" s="105"/>
      <c r="AF22" s="105"/>
      <c r="AG22" s="105"/>
      <c r="AH22" s="105"/>
      <c r="AI22" s="105"/>
      <c r="AJ22" s="105"/>
      <c r="AK22" s="105"/>
      <c r="AL22" s="105"/>
      <c r="AM22" s="900"/>
      <c r="AN22" s="900"/>
      <c r="AO22" s="900"/>
      <c r="AP22" s="900"/>
      <c r="AQ22" s="900"/>
      <c r="AR22" s="900"/>
      <c r="AS22" s="900"/>
      <c r="AT22" s="900"/>
      <c r="AU22" s="900"/>
      <c r="AV22" s="900"/>
    </row>
    <row r="23" spans="1:48" ht="34.9" customHeight="1">
      <c r="A23" s="893"/>
      <c r="B23" s="895"/>
      <c r="C23" s="912"/>
      <c r="D23" s="92" t="s">
        <v>833</v>
      </c>
      <c r="E23" s="92" t="s">
        <v>647</v>
      </c>
      <c r="F23" s="102" t="e">
        <f t="shared" si="8"/>
        <v>#DIV/0!</v>
      </c>
      <c r="G23" s="92" t="s">
        <v>648</v>
      </c>
      <c r="H23" s="100">
        <v>10</v>
      </c>
      <c r="I23" s="104" t="str">
        <f>IF(AC23="","",(IF(AC23&gt;10,1,(IF(AC23&lt;-5,1,0)))))</f>
        <v/>
      </c>
      <c r="J23" s="104" t="str">
        <f t="shared" ref="J23" si="40">IF(AD23="","",(IF(AD23&gt;10,1,(IF(AD23&lt;-5,1,0)))))</f>
        <v/>
      </c>
      <c r="K23" s="104" t="str">
        <f t="shared" ref="K23" si="41">IF(AE23="","",(IF(AE23&gt;10,1,(IF(AE23&lt;-5,1,0)))))</f>
        <v/>
      </c>
      <c r="L23" s="104" t="str">
        <f t="shared" ref="L23" si="42">IF(AF23="","",(IF(AF23&gt;10,1,(IF(AF23&lt;-5,1,0)))))</f>
        <v/>
      </c>
      <c r="M23" s="104" t="str">
        <f t="shared" ref="M23" si="43">IF(AG23="","",(IF(AG23&gt;10,1,(IF(AG23&lt;-5,1,0)))))</f>
        <v/>
      </c>
      <c r="N23" s="104" t="str">
        <f t="shared" ref="N23" si="44">IF(AH23="","",(IF(AH23&gt;10,1,(IF(AH23&lt;-5,1,0)))))</f>
        <v/>
      </c>
      <c r="O23" s="104" t="str">
        <f t="shared" ref="O23" si="45">IF(AI23="","",(IF(AI23&gt;10,1,(IF(AI23&lt;-5,1,0)))))</f>
        <v/>
      </c>
      <c r="P23" s="104" t="str">
        <f t="shared" ref="P23" si="46">IF(AJ23="","",(IF(AJ23&gt;10,1,(IF(AJ23&lt;-5,1,0)))))</f>
        <v/>
      </c>
      <c r="Q23" s="104" t="str">
        <f t="shared" ref="Q23" si="47">IF(AK23="","",(IF(AK23&gt;10,1,(IF(AK23&lt;-5,1,0)))))</f>
        <v/>
      </c>
      <c r="R23" s="104" t="str">
        <f t="shared" ref="R23" si="48">IF(AL23="","",(IF(AL23&gt;10,1,(IF(AL23&lt;-5,1,0)))))</f>
        <v/>
      </c>
      <c r="S23" s="901"/>
      <c r="T23" s="901"/>
      <c r="U23" s="901"/>
      <c r="V23" s="901"/>
      <c r="W23" s="901"/>
      <c r="X23" s="901"/>
      <c r="Y23" s="901"/>
      <c r="Z23" s="901"/>
      <c r="AA23" s="901"/>
      <c r="AB23" s="901"/>
      <c r="AC23" s="105"/>
      <c r="AD23" s="105"/>
      <c r="AE23" s="105"/>
      <c r="AF23" s="105"/>
      <c r="AG23" s="105"/>
      <c r="AH23" s="105"/>
      <c r="AI23" s="105"/>
      <c r="AJ23" s="105"/>
      <c r="AK23" s="105"/>
      <c r="AL23" s="105"/>
      <c r="AM23" s="900"/>
      <c r="AN23" s="900"/>
      <c r="AO23" s="900"/>
      <c r="AP23" s="900"/>
      <c r="AQ23" s="900"/>
      <c r="AR23" s="900"/>
      <c r="AS23" s="900"/>
      <c r="AT23" s="900"/>
      <c r="AU23" s="900"/>
      <c r="AV23" s="900"/>
    </row>
    <row r="24" spans="1:48" ht="34.9" customHeight="1">
      <c r="A24" s="893"/>
      <c r="B24" s="896"/>
      <c r="C24" s="912"/>
      <c r="D24" s="904" t="s">
        <v>834</v>
      </c>
      <c r="E24" s="904"/>
      <c r="F24" s="102" t="e">
        <f>COUNTIF(I13:AB23,"=0")/COUNT(I13:AB23)</f>
        <v>#DIV/0!</v>
      </c>
      <c r="G24" s="103"/>
      <c r="H24" s="100"/>
      <c r="I24" s="901"/>
      <c r="J24" s="901"/>
      <c r="K24" s="901"/>
      <c r="L24" s="901"/>
      <c r="M24" s="901"/>
      <c r="N24" s="901"/>
      <c r="O24" s="901"/>
      <c r="P24" s="901"/>
      <c r="Q24" s="901"/>
      <c r="R24" s="901"/>
      <c r="S24" s="901"/>
      <c r="T24" s="901"/>
      <c r="U24" s="901"/>
      <c r="V24" s="901"/>
      <c r="W24" s="901"/>
      <c r="X24" s="901"/>
      <c r="Y24" s="901"/>
      <c r="Z24" s="901"/>
      <c r="AA24" s="901"/>
      <c r="AB24" s="901"/>
      <c r="AC24" s="900"/>
      <c r="AD24" s="900"/>
      <c r="AE24" s="900"/>
      <c r="AF24" s="900"/>
      <c r="AG24" s="900"/>
      <c r="AH24" s="900"/>
      <c r="AI24" s="900"/>
      <c r="AJ24" s="900"/>
      <c r="AK24" s="900"/>
      <c r="AL24" s="900"/>
      <c r="AM24" s="900"/>
      <c r="AN24" s="900"/>
      <c r="AO24" s="900"/>
      <c r="AP24" s="900"/>
      <c r="AQ24" s="900"/>
      <c r="AR24" s="900"/>
      <c r="AS24" s="900"/>
      <c r="AT24" s="900"/>
      <c r="AU24" s="900"/>
      <c r="AV24" s="900"/>
    </row>
    <row r="25" spans="1:48" ht="34.9" customHeight="1">
      <c r="A25" s="893"/>
      <c r="B25" s="107"/>
      <c r="C25" s="897" t="s">
        <v>655</v>
      </c>
      <c r="D25" s="897"/>
      <c r="E25" s="897"/>
      <c r="F25" s="108" t="e">
        <f>COUNTIF(I6:AB23,"=0")/COUNT(I6:AB23)</f>
        <v>#DIV/0!</v>
      </c>
      <c r="G25" s="109"/>
      <c r="H25" s="100"/>
      <c r="I25" s="901"/>
      <c r="J25" s="901"/>
      <c r="K25" s="901"/>
      <c r="L25" s="901"/>
      <c r="M25" s="901"/>
      <c r="N25" s="901"/>
      <c r="O25" s="901"/>
      <c r="P25" s="901"/>
      <c r="Q25" s="901"/>
      <c r="R25" s="901"/>
      <c r="S25" s="901"/>
      <c r="T25" s="901"/>
      <c r="U25" s="901"/>
      <c r="V25" s="901"/>
      <c r="W25" s="901"/>
      <c r="X25" s="901"/>
      <c r="Y25" s="901"/>
      <c r="Z25" s="901"/>
      <c r="AA25" s="901"/>
      <c r="AB25" s="901"/>
      <c r="AC25" s="900"/>
      <c r="AD25" s="900"/>
      <c r="AE25" s="900"/>
      <c r="AF25" s="900"/>
      <c r="AG25" s="900"/>
      <c r="AH25" s="900"/>
      <c r="AI25" s="900"/>
      <c r="AJ25" s="900"/>
      <c r="AK25" s="900"/>
      <c r="AL25" s="900"/>
      <c r="AM25" s="900"/>
      <c r="AN25" s="900"/>
      <c r="AO25" s="900"/>
      <c r="AP25" s="900"/>
      <c r="AQ25" s="900"/>
      <c r="AR25" s="900"/>
      <c r="AS25" s="900"/>
      <c r="AT25" s="900"/>
      <c r="AU25" s="900"/>
      <c r="AV25" s="900"/>
    </row>
    <row r="26" spans="1:48" ht="34.9" customHeight="1">
      <c r="A26" s="893"/>
      <c r="B26" s="897" t="s">
        <v>649</v>
      </c>
      <c r="C26" s="894" t="s">
        <v>649</v>
      </c>
      <c r="D26" s="100" t="s">
        <v>950</v>
      </c>
      <c r="E26" s="100" t="s">
        <v>639</v>
      </c>
      <c r="F26" s="108" t="e">
        <f>COUNTIF(I26:AB26,"=0")/COUNT(I26:AB26)</f>
        <v>#DIV/0!</v>
      </c>
      <c r="G26" s="109" t="s">
        <v>15</v>
      </c>
      <c r="H26" s="100">
        <v>18</v>
      </c>
      <c r="I26" s="104" t="str">
        <f t="shared" ref="I26:V26" si="49">IF(AC26="","",(IF(AC26&gt;8,1,0)))</f>
        <v/>
      </c>
      <c r="J26" s="104" t="str">
        <f t="shared" si="49"/>
        <v/>
      </c>
      <c r="K26" s="104" t="str">
        <f t="shared" si="49"/>
        <v/>
      </c>
      <c r="L26" s="104" t="str">
        <f t="shared" si="49"/>
        <v/>
      </c>
      <c r="M26" s="104" t="str">
        <f t="shared" si="49"/>
        <v/>
      </c>
      <c r="N26" s="104" t="str">
        <f t="shared" si="49"/>
        <v/>
      </c>
      <c r="O26" s="104" t="str">
        <f t="shared" si="49"/>
        <v/>
      </c>
      <c r="P26" s="104" t="str">
        <f t="shared" si="49"/>
        <v/>
      </c>
      <c r="Q26" s="104" t="str">
        <f t="shared" si="49"/>
        <v/>
      </c>
      <c r="R26" s="104" t="str">
        <f t="shared" si="49"/>
        <v/>
      </c>
      <c r="S26" s="104" t="str">
        <f t="shared" si="49"/>
        <v/>
      </c>
      <c r="T26" s="104" t="str">
        <f t="shared" si="49"/>
        <v/>
      </c>
      <c r="U26" s="104" t="str">
        <f t="shared" si="49"/>
        <v/>
      </c>
      <c r="V26" s="104" t="str">
        <f t="shared" si="49"/>
        <v/>
      </c>
      <c r="W26" s="104" t="str">
        <f>IF(AQ26="","",(IF(AQ26&gt;8,1,0)))</f>
        <v/>
      </c>
      <c r="X26" s="104" t="str">
        <f>IF(AR26="","",(IF(AR26&gt;8,1,0)))</f>
        <v/>
      </c>
      <c r="Y26" s="104" t="str">
        <f>IF(AS26="","",(IF(AS26&gt;8,1,0)))</f>
        <v/>
      </c>
      <c r="Z26" s="104" t="str">
        <f>IF(AT26="","",(IF(AT26&gt;8,1,0)))</f>
        <v/>
      </c>
      <c r="AA26" s="901"/>
      <c r="AB26" s="901"/>
      <c r="AC26" s="105"/>
      <c r="AD26" s="105"/>
      <c r="AE26" s="105"/>
      <c r="AF26" s="105"/>
      <c r="AG26" s="105"/>
      <c r="AH26" s="105"/>
      <c r="AI26" s="105"/>
      <c r="AJ26" s="105"/>
      <c r="AK26" s="105"/>
      <c r="AL26" s="105"/>
      <c r="AM26" s="105"/>
      <c r="AN26" s="105"/>
      <c r="AO26" s="105"/>
      <c r="AP26" s="105"/>
      <c r="AQ26" s="105"/>
      <c r="AR26" s="105"/>
      <c r="AS26" s="105"/>
      <c r="AT26" s="105"/>
      <c r="AU26" s="900"/>
      <c r="AV26" s="900"/>
    </row>
    <row r="27" spans="1:48" ht="34.9" customHeight="1">
      <c r="A27" s="893"/>
      <c r="B27" s="897"/>
      <c r="C27" s="895"/>
      <c r="D27" s="100" t="s">
        <v>951</v>
      </c>
      <c r="E27" s="100" t="s">
        <v>650</v>
      </c>
      <c r="F27" s="108" t="e">
        <f>COUNTIF(I27:AB27,"=0")/COUNT(I27:AB27)</f>
        <v>#DIV/0!</v>
      </c>
      <c r="G27" s="109" t="s">
        <v>17</v>
      </c>
      <c r="H27" s="100">
        <v>18</v>
      </c>
      <c r="I27" s="104" t="str">
        <f t="shared" ref="I27:Z27" si="50">IF(AC27="","",(IF(AC27&gt;5,1,0)))</f>
        <v/>
      </c>
      <c r="J27" s="104" t="str">
        <f t="shared" si="50"/>
        <v/>
      </c>
      <c r="K27" s="104" t="str">
        <f t="shared" si="50"/>
        <v/>
      </c>
      <c r="L27" s="104" t="str">
        <f t="shared" si="50"/>
        <v/>
      </c>
      <c r="M27" s="104" t="str">
        <f t="shared" si="50"/>
        <v/>
      </c>
      <c r="N27" s="104" t="str">
        <f t="shared" si="50"/>
        <v/>
      </c>
      <c r="O27" s="104" t="str">
        <f t="shared" si="50"/>
        <v/>
      </c>
      <c r="P27" s="104" t="str">
        <f t="shared" si="50"/>
        <v/>
      </c>
      <c r="Q27" s="104" t="str">
        <f t="shared" si="50"/>
        <v/>
      </c>
      <c r="R27" s="104" t="str">
        <f t="shared" si="50"/>
        <v/>
      </c>
      <c r="S27" s="104" t="str">
        <f t="shared" si="50"/>
        <v/>
      </c>
      <c r="T27" s="104" t="str">
        <f t="shared" si="50"/>
        <v/>
      </c>
      <c r="U27" s="104" t="str">
        <f t="shared" si="50"/>
        <v/>
      </c>
      <c r="V27" s="104" t="str">
        <f t="shared" si="50"/>
        <v/>
      </c>
      <c r="W27" s="104" t="str">
        <f t="shared" si="50"/>
        <v/>
      </c>
      <c r="X27" s="104" t="str">
        <f t="shared" si="50"/>
        <v/>
      </c>
      <c r="Y27" s="104" t="str">
        <f t="shared" si="50"/>
        <v/>
      </c>
      <c r="Z27" s="104" t="str">
        <f t="shared" si="50"/>
        <v/>
      </c>
      <c r="AA27" s="901"/>
      <c r="AB27" s="901"/>
      <c r="AC27" s="105"/>
      <c r="AD27" s="105"/>
      <c r="AE27" s="105"/>
      <c r="AF27" s="105"/>
      <c r="AG27" s="105"/>
      <c r="AH27" s="105"/>
      <c r="AI27" s="105"/>
      <c r="AJ27" s="105"/>
      <c r="AK27" s="105"/>
      <c r="AL27" s="105"/>
      <c r="AM27" s="105"/>
      <c r="AN27" s="105"/>
      <c r="AO27" s="105"/>
      <c r="AP27" s="105"/>
      <c r="AQ27" s="105"/>
      <c r="AR27" s="105"/>
      <c r="AS27" s="105"/>
      <c r="AT27" s="105"/>
      <c r="AU27" s="900"/>
      <c r="AV27" s="900"/>
    </row>
    <row r="28" spans="1:48" ht="34.9" customHeight="1">
      <c r="A28" s="893"/>
      <c r="B28" s="897"/>
      <c r="C28" s="895"/>
      <c r="D28" s="100" t="s">
        <v>651</v>
      </c>
      <c r="E28" s="100" t="s">
        <v>652</v>
      </c>
      <c r="F28" s="108" t="e">
        <f>COUNTIF(I28:R28,"=0")/COUNT(I28:R28)</f>
        <v>#DIV/0!</v>
      </c>
      <c r="G28" s="109" t="s">
        <v>653</v>
      </c>
      <c r="H28" s="100">
        <v>10</v>
      </c>
      <c r="I28" s="104" t="str">
        <f t="shared" ref="I28:R28" si="51">IF(AC28="","",(IF(AC28&gt;20,1,(IF(AC28&lt;-5,1,0)))))</f>
        <v/>
      </c>
      <c r="J28" s="104" t="str">
        <f t="shared" si="51"/>
        <v/>
      </c>
      <c r="K28" s="104" t="str">
        <f t="shared" si="51"/>
        <v/>
      </c>
      <c r="L28" s="104" t="str">
        <f t="shared" si="51"/>
        <v/>
      </c>
      <c r="M28" s="104" t="str">
        <f t="shared" si="51"/>
        <v/>
      </c>
      <c r="N28" s="104" t="str">
        <f t="shared" si="51"/>
        <v/>
      </c>
      <c r="O28" s="104" t="str">
        <f t="shared" si="51"/>
        <v/>
      </c>
      <c r="P28" s="104" t="str">
        <f t="shared" si="51"/>
        <v/>
      </c>
      <c r="Q28" s="104" t="str">
        <f t="shared" si="51"/>
        <v/>
      </c>
      <c r="R28" s="104" t="str">
        <f t="shared" si="51"/>
        <v/>
      </c>
      <c r="S28" s="901"/>
      <c r="T28" s="901"/>
      <c r="U28" s="901"/>
      <c r="V28" s="901"/>
      <c r="W28" s="901"/>
      <c r="X28" s="901"/>
      <c r="Y28" s="901"/>
      <c r="Z28" s="901"/>
      <c r="AA28" s="901"/>
      <c r="AB28" s="901"/>
      <c r="AC28" s="105"/>
      <c r="AD28" s="105"/>
      <c r="AE28" s="105"/>
      <c r="AF28" s="105"/>
      <c r="AG28" s="105"/>
      <c r="AH28" s="105"/>
      <c r="AI28" s="105"/>
      <c r="AJ28" s="105"/>
      <c r="AK28" s="105"/>
      <c r="AL28" s="105"/>
      <c r="AM28" s="900"/>
      <c r="AN28" s="900"/>
      <c r="AO28" s="900"/>
      <c r="AP28" s="900"/>
      <c r="AQ28" s="900"/>
      <c r="AR28" s="900"/>
      <c r="AS28" s="900"/>
      <c r="AT28" s="900"/>
      <c r="AU28" s="900"/>
      <c r="AV28" s="900"/>
    </row>
    <row r="29" spans="1:48" ht="34.9" customHeight="1">
      <c r="A29" s="893"/>
      <c r="B29" s="897"/>
      <c r="C29" s="906" t="s">
        <v>18</v>
      </c>
      <c r="D29" s="907"/>
      <c r="E29" s="908"/>
      <c r="F29" s="108" t="e">
        <f>COUNTIF(I26:AB28,"=0")/COUNT(I26:AB28)</f>
        <v>#DIV/0!</v>
      </c>
      <c r="G29" s="109"/>
      <c r="H29" s="100"/>
      <c r="I29" s="901"/>
      <c r="J29" s="901"/>
      <c r="K29" s="901"/>
      <c r="L29" s="901"/>
      <c r="M29" s="901"/>
      <c r="N29" s="901"/>
      <c r="O29" s="901"/>
      <c r="P29" s="901"/>
      <c r="Q29" s="901"/>
      <c r="R29" s="901"/>
      <c r="S29" s="901"/>
      <c r="T29" s="901"/>
      <c r="U29" s="901"/>
      <c r="V29" s="901"/>
      <c r="W29" s="901"/>
      <c r="X29" s="901"/>
      <c r="Y29" s="901"/>
      <c r="Z29" s="901"/>
      <c r="AA29" s="901"/>
      <c r="AB29" s="901"/>
      <c r="AC29" s="900"/>
      <c r="AD29" s="900"/>
      <c r="AE29" s="900"/>
      <c r="AF29" s="900"/>
      <c r="AG29" s="900"/>
      <c r="AH29" s="900"/>
      <c r="AI29" s="900"/>
      <c r="AJ29" s="900"/>
      <c r="AK29" s="900"/>
      <c r="AL29" s="900"/>
      <c r="AM29" s="900"/>
      <c r="AN29" s="900"/>
      <c r="AO29" s="900"/>
      <c r="AP29" s="900"/>
      <c r="AQ29" s="900"/>
      <c r="AR29" s="900"/>
      <c r="AS29" s="900"/>
      <c r="AT29" s="900"/>
      <c r="AU29" s="900"/>
      <c r="AV29" s="900"/>
    </row>
    <row r="30" spans="1:48" ht="34.9" customHeight="1">
      <c r="A30" s="893"/>
      <c r="B30" s="894" t="s">
        <v>835</v>
      </c>
      <c r="C30" s="100" t="s">
        <v>656</v>
      </c>
      <c r="D30" s="100" t="s">
        <v>952</v>
      </c>
      <c r="E30" s="100" t="s">
        <v>643</v>
      </c>
      <c r="F30" s="108" t="e">
        <f>COUNTIF(I30:N30,"=0")/COUNT(I30:N30)</f>
        <v>#DIV/0!</v>
      </c>
      <c r="G30" s="109" t="s">
        <v>657</v>
      </c>
      <c r="H30" s="100">
        <v>6</v>
      </c>
      <c r="I30" s="104" t="str">
        <f t="shared" ref="I30:N30" si="52">IF(AC30="","",(IF(AC30&gt;15,1,(IF(AC30&lt;0,1,0)))))</f>
        <v/>
      </c>
      <c r="J30" s="104" t="str">
        <f t="shared" si="52"/>
        <v/>
      </c>
      <c r="K30" s="104" t="str">
        <f t="shared" si="52"/>
        <v/>
      </c>
      <c r="L30" s="104" t="str">
        <f t="shared" si="52"/>
        <v/>
      </c>
      <c r="M30" s="104" t="str">
        <f t="shared" si="52"/>
        <v/>
      </c>
      <c r="N30" s="104" t="str">
        <f t="shared" si="52"/>
        <v/>
      </c>
      <c r="O30" s="901"/>
      <c r="P30" s="901"/>
      <c r="Q30" s="901"/>
      <c r="R30" s="901"/>
      <c r="S30" s="901"/>
      <c r="T30" s="901"/>
      <c r="U30" s="901"/>
      <c r="V30" s="901"/>
      <c r="W30" s="901"/>
      <c r="X30" s="901"/>
      <c r="Y30" s="901"/>
      <c r="Z30" s="901"/>
      <c r="AA30" s="901"/>
      <c r="AB30" s="901"/>
      <c r="AC30" s="105"/>
      <c r="AD30" s="105"/>
      <c r="AE30" s="105"/>
      <c r="AF30" s="105"/>
      <c r="AG30" s="105"/>
      <c r="AH30" s="105"/>
      <c r="AI30" s="900"/>
      <c r="AJ30" s="900"/>
      <c r="AK30" s="900"/>
      <c r="AL30" s="900"/>
      <c r="AM30" s="900"/>
      <c r="AN30" s="900"/>
      <c r="AO30" s="900"/>
      <c r="AP30" s="900"/>
      <c r="AQ30" s="900"/>
      <c r="AR30" s="900"/>
      <c r="AS30" s="900"/>
      <c r="AT30" s="900"/>
      <c r="AU30" s="900"/>
      <c r="AV30" s="900"/>
    </row>
    <row r="31" spans="1:48" ht="34.9" customHeight="1">
      <c r="A31" s="893"/>
      <c r="B31" s="895"/>
      <c r="C31" s="100" t="s">
        <v>658</v>
      </c>
      <c r="D31" s="100" t="s">
        <v>20</v>
      </c>
      <c r="E31" s="100" t="s">
        <v>659</v>
      </c>
      <c r="F31" s="108" t="e">
        <f>COUNTIF(I31:N31,"=0")/COUNT(I31:N31)</f>
        <v>#DIV/0!</v>
      </c>
      <c r="G31" s="109" t="s">
        <v>660</v>
      </c>
      <c r="H31" s="100">
        <v>6</v>
      </c>
      <c r="I31" s="104" t="str">
        <f t="shared" ref="I31:N31" si="53">IF(AC31="","",(IF(AC31&gt;10,1,0)))</f>
        <v/>
      </c>
      <c r="J31" s="104" t="str">
        <f t="shared" si="53"/>
        <v/>
      </c>
      <c r="K31" s="104" t="str">
        <f t="shared" si="53"/>
        <v/>
      </c>
      <c r="L31" s="104" t="str">
        <f t="shared" si="53"/>
        <v/>
      </c>
      <c r="M31" s="104" t="str">
        <f t="shared" si="53"/>
        <v/>
      </c>
      <c r="N31" s="104" t="str">
        <f t="shared" si="53"/>
        <v/>
      </c>
      <c r="O31" s="901"/>
      <c r="P31" s="901"/>
      <c r="Q31" s="901"/>
      <c r="R31" s="901"/>
      <c r="S31" s="901"/>
      <c r="T31" s="901"/>
      <c r="U31" s="901"/>
      <c r="V31" s="901"/>
      <c r="W31" s="901"/>
      <c r="X31" s="901"/>
      <c r="Y31" s="901"/>
      <c r="Z31" s="901"/>
      <c r="AA31" s="901"/>
      <c r="AB31" s="901"/>
      <c r="AC31" s="105"/>
      <c r="AD31" s="105"/>
      <c r="AE31" s="105"/>
      <c r="AF31" s="105"/>
      <c r="AG31" s="105"/>
      <c r="AH31" s="105"/>
      <c r="AI31" s="900"/>
      <c r="AJ31" s="900"/>
      <c r="AK31" s="900"/>
      <c r="AL31" s="900"/>
      <c r="AM31" s="900"/>
      <c r="AN31" s="900"/>
      <c r="AO31" s="900"/>
      <c r="AP31" s="900"/>
      <c r="AQ31" s="900"/>
      <c r="AR31" s="900"/>
      <c r="AS31" s="900"/>
      <c r="AT31" s="900"/>
      <c r="AU31" s="900"/>
      <c r="AV31" s="900"/>
    </row>
    <row r="32" spans="1:48" ht="34.9" customHeight="1">
      <c r="A32" s="893"/>
      <c r="B32" s="895"/>
      <c r="C32" s="894" t="s">
        <v>835</v>
      </c>
      <c r="D32" s="904" t="s">
        <v>953</v>
      </c>
      <c r="E32" s="904" t="s">
        <v>662</v>
      </c>
      <c r="F32" s="905" t="e">
        <f>COUNTIF(I32:AB34,"=0")/COUNT(I32:AB34)</f>
        <v>#DIV/0!</v>
      </c>
      <c r="G32" s="909" t="s">
        <v>663</v>
      </c>
      <c r="H32" s="904">
        <v>60</v>
      </c>
      <c r="I32" s="104" t="str">
        <f t="shared" ref="I32:X37" si="54">IF(AC32="","",(IF(AC32&gt;4,1,0)))</f>
        <v/>
      </c>
      <c r="J32" s="104" t="str">
        <f t="shared" si="54"/>
        <v/>
      </c>
      <c r="K32" s="104" t="str">
        <f t="shared" si="54"/>
        <v/>
      </c>
      <c r="L32" s="104" t="str">
        <f t="shared" si="54"/>
        <v/>
      </c>
      <c r="M32" s="104" t="str">
        <f t="shared" si="54"/>
        <v/>
      </c>
      <c r="N32" s="104" t="str">
        <f t="shared" si="54"/>
        <v/>
      </c>
      <c r="O32" s="104" t="str">
        <f t="shared" si="54"/>
        <v/>
      </c>
      <c r="P32" s="104" t="str">
        <f t="shared" si="54"/>
        <v/>
      </c>
      <c r="Q32" s="104" t="str">
        <f t="shared" si="54"/>
        <v/>
      </c>
      <c r="R32" s="104" t="str">
        <f t="shared" si="54"/>
        <v/>
      </c>
      <c r="S32" s="104" t="str">
        <f t="shared" si="54"/>
        <v/>
      </c>
      <c r="T32" s="104" t="str">
        <f t="shared" si="54"/>
        <v/>
      </c>
      <c r="U32" s="104" t="str">
        <f t="shared" si="54"/>
        <v/>
      </c>
      <c r="V32" s="104" t="str">
        <f t="shared" si="54"/>
        <v/>
      </c>
      <c r="W32" s="104" t="str">
        <f t="shared" si="54"/>
        <v/>
      </c>
      <c r="X32" s="104" t="str">
        <f t="shared" si="54"/>
        <v/>
      </c>
      <c r="Y32" s="104" t="str">
        <f t="shared" ref="Y32:AB37" si="55">IF(AS32="","",(IF(AS32&gt;4,1,0)))</f>
        <v/>
      </c>
      <c r="Z32" s="104" t="str">
        <f t="shared" si="55"/>
        <v/>
      </c>
      <c r="AA32" s="104" t="str">
        <f t="shared" si="55"/>
        <v/>
      </c>
      <c r="AB32" s="104" t="str">
        <f t="shared" si="55"/>
        <v/>
      </c>
      <c r="AC32" s="105"/>
      <c r="AD32" s="105"/>
      <c r="AE32" s="105"/>
      <c r="AF32" s="105"/>
      <c r="AG32" s="105"/>
      <c r="AH32" s="105"/>
      <c r="AI32" s="105"/>
      <c r="AJ32" s="105"/>
      <c r="AK32" s="105"/>
      <c r="AL32" s="105"/>
      <c r="AM32" s="105"/>
      <c r="AN32" s="105"/>
      <c r="AO32" s="105"/>
      <c r="AP32" s="105"/>
      <c r="AQ32" s="105"/>
      <c r="AR32" s="105"/>
      <c r="AS32" s="105"/>
      <c r="AT32" s="105"/>
      <c r="AU32" s="105"/>
      <c r="AV32" s="105"/>
    </row>
    <row r="33" spans="1:48" ht="34.9" customHeight="1">
      <c r="A33" s="893"/>
      <c r="B33" s="895"/>
      <c r="C33" s="895"/>
      <c r="D33" s="904"/>
      <c r="E33" s="904"/>
      <c r="F33" s="905"/>
      <c r="G33" s="909"/>
      <c r="H33" s="904"/>
      <c r="I33" s="104" t="str">
        <f t="shared" si="54"/>
        <v/>
      </c>
      <c r="J33" s="104" t="str">
        <f t="shared" si="54"/>
        <v/>
      </c>
      <c r="K33" s="104" t="str">
        <f t="shared" si="54"/>
        <v/>
      </c>
      <c r="L33" s="104" t="str">
        <f t="shared" si="54"/>
        <v/>
      </c>
      <c r="M33" s="104" t="str">
        <f t="shared" si="54"/>
        <v/>
      </c>
      <c r="N33" s="104" t="str">
        <f t="shared" si="54"/>
        <v/>
      </c>
      <c r="O33" s="104" t="str">
        <f t="shared" si="54"/>
        <v/>
      </c>
      <c r="P33" s="104" t="str">
        <f t="shared" si="54"/>
        <v/>
      </c>
      <c r="Q33" s="104" t="str">
        <f t="shared" si="54"/>
        <v/>
      </c>
      <c r="R33" s="104" t="str">
        <f t="shared" si="54"/>
        <v/>
      </c>
      <c r="S33" s="104" t="str">
        <f t="shared" si="54"/>
        <v/>
      </c>
      <c r="T33" s="104" t="str">
        <f t="shared" si="54"/>
        <v/>
      </c>
      <c r="U33" s="104" t="str">
        <f t="shared" si="54"/>
        <v/>
      </c>
      <c r="V33" s="104" t="str">
        <f t="shared" si="54"/>
        <v/>
      </c>
      <c r="W33" s="104" t="str">
        <f t="shared" si="54"/>
        <v/>
      </c>
      <c r="X33" s="104" t="str">
        <f t="shared" si="54"/>
        <v/>
      </c>
      <c r="Y33" s="104" t="str">
        <f t="shared" si="55"/>
        <v/>
      </c>
      <c r="Z33" s="104" t="str">
        <f t="shared" si="55"/>
        <v/>
      </c>
      <c r="AA33" s="104" t="str">
        <f t="shared" si="55"/>
        <v/>
      </c>
      <c r="AB33" s="104" t="str">
        <f t="shared" si="55"/>
        <v/>
      </c>
      <c r="AC33" s="105"/>
      <c r="AD33" s="105"/>
      <c r="AE33" s="105"/>
      <c r="AF33" s="105"/>
      <c r="AG33" s="105"/>
      <c r="AH33" s="105"/>
      <c r="AI33" s="105"/>
      <c r="AJ33" s="105"/>
      <c r="AK33" s="105"/>
      <c r="AL33" s="105"/>
      <c r="AM33" s="105"/>
      <c r="AN33" s="105"/>
      <c r="AO33" s="105"/>
      <c r="AP33" s="105"/>
      <c r="AQ33" s="105"/>
      <c r="AR33" s="105"/>
      <c r="AS33" s="105"/>
      <c r="AT33" s="105"/>
      <c r="AU33" s="105"/>
      <c r="AV33" s="105"/>
    </row>
    <row r="34" spans="1:48" ht="34.9" customHeight="1">
      <c r="A34" s="893"/>
      <c r="B34" s="895"/>
      <c r="C34" s="895"/>
      <c r="D34" s="904"/>
      <c r="E34" s="904"/>
      <c r="F34" s="905"/>
      <c r="G34" s="909"/>
      <c r="H34" s="904"/>
      <c r="I34" s="104" t="str">
        <f t="shared" si="54"/>
        <v/>
      </c>
      <c r="J34" s="104" t="str">
        <f t="shared" si="54"/>
        <v/>
      </c>
      <c r="K34" s="104" t="str">
        <f t="shared" si="54"/>
        <v/>
      </c>
      <c r="L34" s="104" t="str">
        <f t="shared" si="54"/>
        <v/>
      </c>
      <c r="M34" s="104" t="str">
        <f t="shared" si="54"/>
        <v/>
      </c>
      <c r="N34" s="104" t="str">
        <f t="shared" si="54"/>
        <v/>
      </c>
      <c r="O34" s="104" t="str">
        <f t="shared" si="54"/>
        <v/>
      </c>
      <c r="P34" s="104" t="str">
        <f t="shared" si="54"/>
        <v/>
      </c>
      <c r="Q34" s="104" t="str">
        <f t="shared" si="54"/>
        <v/>
      </c>
      <c r="R34" s="104" t="str">
        <f t="shared" si="54"/>
        <v/>
      </c>
      <c r="S34" s="104" t="str">
        <f t="shared" si="54"/>
        <v/>
      </c>
      <c r="T34" s="104" t="str">
        <f t="shared" si="54"/>
        <v/>
      </c>
      <c r="U34" s="104" t="str">
        <f t="shared" si="54"/>
        <v/>
      </c>
      <c r="V34" s="104" t="str">
        <f t="shared" si="54"/>
        <v/>
      </c>
      <c r="W34" s="104" t="str">
        <f t="shared" si="54"/>
        <v/>
      </c>
      <c r="X34" s="104" t="str">
        <f t="shared" si="54"/>
        <v/>
      </c>
      <c r="Y34" s="104" t="str">
        <f t="shared" si="55"/>
        <v/>
      </c>
      <c r="Z34" s="104" t="str">
        <f t="shared" si="55"/>
        <v/>
      </c>
      <c r="AA34" s="104" t="str">
        <f t="shared" si="55"/>
        <v/>
      </c>
      <c r="AB34" s="104" t="str">
        <f t="shared" si="55"/>
        <v/>
      </c>
      <c r="AC34" s="105"/>
      <c r="AD34" s="105"/>
      <c r="AE34" s="105"/>
      <c r="AF34" s="105"/>
      <c r="AG34" s="105"/>
      <c r="AH34" s="105"/>
      <c r="AI34" s="105"/>
      <c r="AJ34" s="105"/>
      <c r="AK34" s="105"/>
      <c r="AL34" s="105"/>
      <c r="AM34" s="105"/>
      <c r="AN34" s="105"/>
      <c r="AO34" s="105"/>
      <c r="AP34" s="105"/>
      <c r="AQ34" s="105"/>
      <c r="AR34" s="105"/>
      <c r="AS34" s="105"/>
      <c r="AT34" s="105"/>
      <c r="AU34" s="105"/>
      <c r="AV34" s="105"/>
    </row>
    <row r="35" spans="1:48" ht="34.9" customHeight="1">
      <c r="A35" s="893"/>
      <c r="B35" s="895"/>
      <c r="C35" s="895"/>
      <c r="D35" s="904" t="s">
        <v>23</v>
      </c>
      <c r="E35" s="904" t="s">
        <v>662</v>
      </c>
      <c r="F35" s="905" t="e">
        <f>COUNTIF(I35:AB37,"=0")/COUNT(I35:AB37)</f>
        <v>#DIV/0!</v>
      </c>
      <c r="G35" s="909" t="s">
        <v>17</v>
      </c>
      <c r="H35" s="904">
        <v>60</v>
      </c>
      <c r="I35" s="104" t="str">
        <f t="shared" si="54"/>
        <v/>
      </c>
      <c r="J35" s="104" t="str">
        <f t="shared" si="54"/>
        <v/>
      </c>
      <c r="K35" s="104" t="str">
        <f t="shared" si="54"/>
        <v/>
      </c>
      <c r="L35" s="104" t="str">
        <f t="shared" si="54"/>
        <v/>
      </c>
      <c r="M35" s="104" t="str">
        <f t="shared" si="54"/>
        <v/>
      </c>
      <c r="N35" s="104" t="str">
        <f t="shared" si="54"/>
        <v/>
      </c>
      <c r="O35" s="104" t="str">
        <f t="shared" si="54"/>
        <v/>
      </c>
      <c r="P35" s="104" t="str">
        <f t="shared" si="54"/>
        <v/>
      </c>
      <c r="Q35" s="104" t="str">
        <f t="shared" si="54"/>
        <v/>
      </c>
      <c r="R35" s="104" t="str">
        <f t="shared" si="54"/>
        <v/>
      </c>
      <c r="S35" s="104" t="str">
        <f t="shared" si="54"/>
        <v/>
      </c>
      <c r="T35" s="104" t="str">
        <f t="shared" si="54"/>
        <v/>
      </c>
      <c r="U35" s="104" t="str">
        <f t="shared" si="54"/>
        <v/>
      </c>
      <c r="V35" s="104" t="str">
        <f t="shared" si="54"/>
        <v/>
      </c>
      <c r="W35" s="104" t="str">
        <f t="shared" si="54"/>
        <v/>
      </c>
      <c r="X35" s="104" t="str">
        <f t="shared" si="54"/>
        <v/>
      </c>
      <c r="Y35" s="104" t="str">
        <f t="shared" si="55"/>
        <v/>
      </c>
      <c r="Z35" s="104" t="str">
        <f t="shared" si="55"/>
        <v/>
      </c>
      <c r="AA35" s="104" t="str">
        <f t="shared" si="55"/>
        <v/>
      </c>
      <c r="AB35" s="104" t="str">
        <f t="shared" si="55"/>
        <v/>
      </c>
      <c r="AC35" s="105"/>
      <c r="AD35" s="105"/>
      <c r="AE35" s="105"/>
      <c r="AF35" s="105"/>
      <c r="AG35" s="105"/>
      <c r="AH35" s="105"/>
      <c r="AI35" s="105"/>
      <c r="AJ35" s="105"/>
      <c r="AK35" s="105"/>
      <c r="AL35" s="105"/>
      <c r="AM35" s="105"/>
      <c r="AN35" s="105"/>
      <c r="AO35" s="105"/>
      <c r="AP35" s="105"/>
      <c r="AQ35" s="105"/>
      <c r="AR35" s="105"/>
      <c r="AS35" s="105"/>
      <c r="AT35" s="105"/>
      <c r="AU35" s="105"/>
      <c r="AV35" s="105"/>
    </row>
    <row r="36" spans="1:48" ht="34.9" customHeight="1">
      <c r="A36" s="893"/>
      <c r="B36" s="895"/>
      <c r="C36" s="895"/>
      <c r="D36" s="904"/>
      <c r="E36" s="904"/>
      <c r="F36" s="905"/>
      <c r="G36" s="909"/>
      <c r="H36" s="904"/>
      <c r="I36" s="104" t="str">
        <f t="shared" si="54"/>
        <v/>
      </c>
      <c r="J36" s="104" t="str">
        <f t="shared" si="54"/>
        <v/>
      </c>
      <c r="K36" s="104" t="str">
        <f t="shared" si="54"/>
        <v/>
      </c>
      <c r="L36" s="104" t="str">
        <f t="shared" si="54"/>
        <v/>
      </c>
      <c r="M36" s="104" t="str">
        <f t="shared" si="54"/>
        <v/>
      </c>
      <c r="N36" s="104" t="str">
        <f t="shared" si="54"/>
        <v/>
      </c>
      <c r="O36" s="104" t="str">
        <f t="shared" si="54"/>
        <v/>
      </c>
      <c r="P36" s="104" t="str">
        <f t="shared" si="54"/>
        <v/>
      </c>
      <c r="Q36" s="104" t="str">
        <f t="shared" si="54"/>
        <v/>
      </c>
      <c r="R36" s="104" t="str">
        <f t="shared" si="54"/>
        <v/>
      </c>
      <c r="S36" s="104" t="str">
        <f t="shared" si="54"/>
        <v/>
      </c>
      <c r="T36" s="104" t="str">
        <f t="shared" si="54"/>
        <v/>
      </c>
      <c r="U36" s="104" t="str">
        <f t="shared" si="54"/>
        <v/>
      </c>
      <c r="V36" s="104" t="str">
        <f t="shared" si="54"/>
        <v/>
      </c>
      <c r="W36" s="104" t="str">
        <f t="shared" si="54"/>
        <v/>
      </c>
      <c r="X36" s="104" t="str">
        <f t="shared" si="54"/>
        <v/>
      </c>
      <c r="Y36" s="104" t="str">
        <f t="shared" si="55"/>
        <v/>
      </c>
      <c r="Z36" s="104" t="str">
        <f t="shared" si="55"/>
        <v/>
      </c>
      <c r="AA36" s="104" t="str">
        <f t="shared" si="55"/>
        <v/>
      </c>
      <c r="AB36" s="104" t="str">
        <f t="shared" si="55"/>
        <v/>
      </c>
      <c r="AC36" s="105"/>
      <c r="AD36" s="105"/>
      <c r="AE36" s="105"/>
      <c r="AF36" s="105"/>
      <c r="AG36" s="105"/>
      <c r="AH36" s="105"/>
      <c r="AI36" s="105"/>
      <c r="AJ36" s="105"/>
      <c r="AK36" s="105"/>
      <c r="AL36" s="105"/>
      <c r="AM36" s="105"/>
      <c r="AN36" s="105"/>
      <c r="AO36" s="105"/>
      <c r="AP36" s="105"/>
      <c r="AQ36" s="105"/>
      <c r="AR36" s="105"/>
      <c r="AS36" s="105"/>
      <c r="AT36" s="105"/>
      <c r="AU36" s="105"/>
      <c r="AV36" s="105"/>
    </row>
    <row r="37" spans="1:48" ht="34.9" customHeight="1">
      <c r="A37" s="893"/>
      <c r="B37" s="895"/>
      <c r="C37" s="895"/>
      <c r="D37" s="904"/>
      <c r="E37" s="904"/>
      <c r="F37" s="905"/>
      <c r="G37" s="909"/>
      <c r="H37" s="904"/>
      <c r="I37" s="104" t="str">
        <f t="shared" si="54"/>
        <v/>
      </c>
      <c r="J37" s="104" t="str">
        <f t="shared" si="54"/>
        <v/>
      </c>
      <c r="K37" s="104" t="str">
        <f t="shared" si="54"/>
        <v/>
      </c>
      <c r="L37" s="104" t="str">
        <f t="shared" si="54"/>
        <v/>
      </c>
      <c r="M37" s="104" t="str">
        <f t="shared" si="54"/>
        <v/>
      </c>
      <c r="N37" s="104" t="str">
        <f t="shared" si="54"/>
        <v/>
      </c>
      <c r="O37" s="104" t="str">
        <f t="shared" si="54"/>
        <v/>
      </c>
      <c r="P37" s="104" t="str">
        <f t="shared" si="54"/>
        <v/>
      </c>
      <c r="Q37" s="104" t="str">
        <f t="shared" si="54"/>
        <v/>
      </c>
      <c r="R37" s="104" t="str">
        <f t="shared" si="54"/>
        <v/>
      </c>
      <c r="S37" s="104" t="str">
        <f t="shared" si="54"/>
        <v/>
      </c>
      <c r="T37" s="104" t="str">
        <f t="shared" si="54"/>
        <v/>
      </c>
      <c r="U37" s="104" t="str">
        <f t="shared" si="54"/>
        <v/>
      </c>
      <c r="V37" s="104" t="str">
        <f t="shared" si="54"/>
        <v/>
      </c>
      <c r="W37" s="104" t="str">
        <f t="shared" si="54"/>
        <v/>
      </c>
      <c r="X37" s="104" t="str">
        <f t="shared" si="54"/>
        <v/>
      </c>
      <c r="Y37" s="104" t="str">
        <f t="shared" si="55"/>
        <v/>
      </c>
      <c r="Z37" s="104" t="str">
        <f t="shared" si="55"/>
        <v/>
      </c>
      <c r="AA37" s="104" t="str">
        <f t="shared" si="55"/>
        <v/>
      </c>
      <c r="AB37" s="104" t="str">
        <f t="shared" si="55"/>
        <v/>
      </c>
      <c r="AC37" s="105"/>
      <c r="AD37" s="105"/>
      <c r="AE37" s="105"/>
      <c r="AF37" s="105"/>
      <c r="AG37" s="105"/>
      <c r="AH37" s="105"/>
      <c r="AI37" s="105"/>
      <c r="AJ37" s="105"/>
      <c r="AK37" s="105"/>
      <c r="AL37" s="105"/>
      <c r="AM37" s="105"/>
      <c r="AN37" s="105"/>
      <c r="AO37" s="105"/>
      <c r="AP37" s="105"/>
      <c r="AQ37" s="105"/>
      <c r="AR37" s="105"/>
      <c r="AS37" s="105"/>
      <c r="AT37" s="105"/>
      <c r="AU37" s="105"/>
      <c r="AV37" s="105"/>
    </row>
    <row r="38" spans="1:48" ht="34.9" customHeight="1">
      <c r="A38" s="893"/>
      <c r="B38" s="895"/>
      <c r="C38" s="895"/>
      <c r="D38" s="904" t="s">
        <v>24</v>
      </c>
      <c r="E38" s="904" t="s">
        <v>664</v>
      </c>
      <c r="F38" s="910" t="e">
        <f>COUNTIF(I38:AB39,"=0")/COUNT(I38:AB39)</f>
        <v>#DIV/0!</v>
      </c>
      <c r="G38" s="909" t="s">
        <v>25</v>
      </c>
      <c r="H38" s="904">
        <v>30</v>
      </c>
      <c r="I38" s="104" t="str">
        <f t="shared" ref="I38:X39" si="56">IF(AC38="","",(IF(AC38&gt;20,1,(IF(AC38&lt;-20,1,0)))))</f>
        <v/>
      </c>
      <c r="J38" s="104" t="str">
        <f t="shared" si="56"/>
        <v/>
      </c>
      <c r="K38" s="104" t="str">
        <f t="shared" si="56"/>
        <v/>
      </c>
      <c r="L38" s="104" t="str">
        <f t="shared" si="56"/>
        <v/>
      </c>
      <c r="M38" s="104" t="str">
        <f t="shared" si="56"/>
        <v/>
      </c>
      <c r="N38" s="104" t="str">
        <f t="shared" si="56"/>
        <v/>
      </c>
      <c r="O38" s="104" t="str">
        <f t="shared" si="56"/>
        <v/>
      </c>
      <c r="P38" s="104" t="str">
        <f t="shared" si="56"/>
        <v/>
      </c>
      <c r="Q38" s="104" t="str">
        <f t="shared" si="56"/>
        <v/>
      </c>
      <c r="R38" s="104" t="str">
        <f t="shared" si="56"/>
        <v/>
      </c>
      <c r="S38" s="104" t="str">
        <f t="shared" si="56"/>
        <v/>
      </c>
      <c r="T38" s="104" t="str">
        <f t="shared" si="56"/>
        <v/>
      </c>
      <c r="U38" s="104" t="str">
        <f t="shared" si="56"/>
        <v/>
      </c>
      <c r="V38" s="104" t="str">
        <f t="shared" si="56"/>
        <v/>
      </c>
      <c r="W38" s="104" t="str">
        <f t="shared" si="56"/>
        <v/>
      </c>
      <c r="X38" s="104" t="str">
        <f t="shared" si="56"/>
        <v/>
      </c>
      <c r="Y38" s="104" t="str">
        <f>IF(AS38="","",(IF(AS38&gt;20,1,(IF(AS38&lt;-20,1,0)))))</f>
        <v/>
      </c>
      <c r="Z38" s="104" t="str">
        <f>IF(AT38="","",(IF(AT38&gt;20,1,(IF(AT38&lt;-20,1,0)))))</f>
        <v/>
      </c>
      <c r="AA38" s="104" t="str">
        <f>IF(AU38="","",(IF(AU38&gt;20,1,(IF(AU38&lt;-20,1,0)))))</f>
        <v/>
      </c>
      <c r="AB38" s="104" t="str">
        <f>IF(AV38="","",(IF(AV38&gt;20,1,(IF(AV38&lt;-20,1,0)))))</f>
        <v/>
      </c>
      <c r="AC38" s="105"/>
      <c r="AD38" s="105"/>
      <c r="AE38" s="105"/>
      <c r="AF38" s="105"/>
      <c r="AG38" s="105"/>
      <c r="AH38" s="105"/>
      <c r="AI38" s="105"/>
      <c r="AJ38" s="105"/>
      <c r="AK38" s="105"/>
      <c r="AL38" s="105"/>
      <c r="AM38" s="105"/>
      <c r="AN38" s="105"/>
      <c r="AO38" s="105"/>
      <c r="AP38" s="105"/>
      <c r="AQ38" s="105"/>
      <c r="AR38" s="105"/>
      <c r="AS38" s="105"/>
      <c r="AT38" s="105"/>
      <c r="AU38" s="105"/>
      <c r="AV38" s="105"/>
    </row>
    <row r="39" spans="1:48" ht="34.9" customHeight="1">
      <c r="A39" s="893"/>
      <c r="B39" s="895"/>
      <c r="C39" s="895"/>
      <c r="D39" s="904"/>
      <c r="E39" s="904"/>
      <c r="F39" s="910"/>
      <c r="G39" s="909"/>
      <c r="H39" s="904"/>
      <c r="I39" s="104" t="str">
        <f t="shared" si="56"/>
        <v/>
      </c>
      <c r="J39" s="104" t="str">
        <f t="shared" si="56"/>
        <v/>
      </c>
      <c r="K39" s="104" t="str">
        <f t="shared" si="56"/>
        <v/>
      </c>
      <c r="L39" s="104" t="str">
        <f t="shared" si="56"/>
        <v/>
      </c>
      <c r="M39" s="104" t="str">
        <f t="shared" si="56"/>
        <v/>
      </c>
      <c r="N39" s="104" t="str">
        <f t="shared" si="56"/>
        <v/>
      </c>
      <c r="O39" s="104" t="str">
        <f t="shared" si="56"/>
        <v/>
      </c>
      <c r="P39" s="104" t="str">
        <f t="shared" si="56"/>
        <v/>
      </c>
      <c r="Q39" s="104" t="str">
        <f t="shared" si="56"/>
        <v/>
      </c>
      <c r="R39" s="104" t="str">
        <f t="shared" si="56"/>
        <v/>
      </c>
      <c r="S39" s="901"/>
      <c r="T39" s="901"/>
      <c r="U39" s="901"/>
      <c r="V39" s="901"/>
      <c r="W39" s="901"/>
      <c r="X39" s="901"/>
      <c r="Y39" s="901"/>
      <c r="Z39" s="901"/>
      <c r="AA39" s="901"/>
      <c r="AB39" s="901"/>
      <c r="AC39" s="105"/>
      <c r="AD39" s="105"/>
      <c r="AE39" s="105"/>
      <c r="AF39" s="105"/>
      <c r="AG39" s="105"/>
      <c r="AH39" s="105"/>
      <c r="AI39" s="105"/>
      <c r="AJ39" s="105"/>
      <c r="AK39" s="105"/>
      <c r="AL39" s="105"/>
      <c r="AM39" s="900"/>
      <c r="AN39" s="900"/>
      <c r="AO39" s="900"/>
      <c r="AP39" s="900"/>
      <c r="AQ39" s="900"/>
      <c r="AR39" s="900"/>
      <c r="AS39" s="900"/>
      <c r="AT39" s="900"/>
      <c r="AU39" s="900"/>
      <c r="AV39" s="900"/>
    </row>
    <row r="40" spans="1:48" ht="34.9" customHeight="1">
      <c r="A40" s="893"/>
      <c r="B40" s="895"/>
      <c r="C40" s="895"/>
      <c r="D40" s="904" t="s">
        <v>836</v>
      </c>
      <c r="E40" s="904" t="s">
        <v>659</v>
      </c>
      <c r="F40" s="910" t="e">
        <f>COUNTIF(I40:AB41,"=0")/COUNT(I40:AB41)</f>
        <v>#DIV/0!</v>
      </c>
      <c r="G40" s="909" t="s">
        <v>665</v>
      </c>
      <c r="H40" s="904">
        <v>30</v>
      </c>
      <c r="I40" s="104" t="str">
        <f t="shared" ref="I40:X41" si="57">IF(AC40="","",(IF(AC40&gt;10,1,0)))</f>
        <v/>
      </c>
      <c r="J40" s="104" t="str">
        <f t="shared" si="57"/>
        <v/>
      </c>
      <c r="K40" s="104" t="str">
        <f t="shared" si="57"/>
        <v/>
      </c>
      <c r="L40" s="104" t="str">
        <f t="shared" si="57"/>
        <v/>
      </c>
      <c r="M40" s="104" t="str">
        <f t="shared" si="57"/>
        <v/>
      </c>
      <c r="N40" s="104" t="str">
        <f t="shared" si="57"/>
        <v/>
      </c>
      <c r="O40" s="104" t="str">
        <f t="shared" si="57"/>
        <v/>
      </c>
      <c r="P40" s="104" t="str">
        <f t="shared" si="57"/>
        <v/>
      </c>
      <c r="Q40" s="104" t="str">
        <f t="shared" si="57"/>
        <v/>
      </c>
      <c r="R40" s="104" t="str">
        <f t="shared" si="57"/>
        <v/>
      </c>
      <c r="S40" s="104" t="str">
        <f t="shared" si="57"/>
        <v/>
      </c>
      <c r="T40" s="104" t="str">
        <f t="shared" si="57"/>
        <v/>
      </c>
      <c r="U40" s="104" t="str">
        <f t="shared" si="57"/>
        <v/>
      </c>
      <c r="V40" s="104" t="str">
        <f t="shared" si="57"/>
        <v/>
      </c>
      <c r="W40" s="104" t="str">
        <f t="shared" si="57"/>
        <v/>
      </c>
      <c r="X40" s="104" t="str">
        <f t="shared" si="57"/>
        <v/>
      </c>
      <c r="Y40" s="104" t="str">
        <f t="shared" ref="Y40:AB40" si="58">IF(AS40="","",(IF(AS40&gt;10,1,0)))</f>
        <v/>
      </c>
      <c r="Z40" s="104" t="str">
        <f t="shared" si="58"/>
        <v/>
      </c>
      <c r="AA40" s="104" t="str">
        <f t="shared" si="58"/>
        <v/>
      </c>
      <c r="AB40" s="104" t="str">
        <f t="shared" si="58"/>
        <v/>
      </c>
      <c r="AC40" s="105"/>
      <c r="AD40" s="105"/>
      <c r="AE40" s="105"/>
      <c r="AF40" s="105"/>
      <c r="AG40" s="105"/>
      <c r="AH40" s="105"/>
      <c r="AI40" s="105"/>
      <c r="AJ40" s="105"/>
      <c r="AK40" s="105"/>
      <c r="AL40" s="105"/>
      <c r="AM40" s="105"/>
      <c r="AN40" s="105"/>
      <c r="AO40" s="105"/>
      <c r="AP40" s="105"/>
      <c r="AQ40" s="105"/>
      <c r="AR40" s="105"/>
      <c r="AS40" s="105"/>
      <c r="AT40" s="105"/>
      <c r="AU40" s="105"/>
      <c r="AV40" s="105"/>
    </row>
    <row r="41" spans="1:48" ht="34.9" customHeight="1">
      <c r="A41" s="893"/>
      <c r="B41" s="895"/>
      <c r="C41" s="895"/>
      <c r="D41" s="904"/>
      <c r="E41" s="904"/>
      <c r="F41" s="910"/>
      <c r="G41" s="909"/>
      <c r="H41" s="904"/>
      <c r="I41" s="104" t="str">
        <f t="shared" si="57"/>
        <v/>
      </c>
      <c r="J41" s="104" t="str">
        <f t="shared" si="57"/>
        <v/>
      </c>
      <c r="K41" s="104" t="str">
        <f t="shared" si="57"/>
        <v/>
      </c>
      <c r="L41" s="104" t="str">
        <f t="shared" si="57"/>
        <v/>
      </c>
      <c r="M41" s="104" t="str">
        <f t="shared" si="57"/>
        <v/>
      </c>
      <c r="N41" s="104" t="str">
        <f t="shared" si="57"/>
        <v/>
      </c>
      <c r="O41" s="104" t="str">
        <f t="shared" si="57"/>
        <v/>
      </c>
      <c r="P41" s="104" t="str">
        <f t="shared" si="57"/>
        <v/>
      </c>
      <c r="Q41" s="104" t="str">
        <f t="shared" si="57"/>
        <v/>
      </c>
      <c r="R41" s="104" t="str">
        <f t="shared" si="57"/>
        <v/>
      </c>
      <c r="S41" s="901"/>
      <c r="T41" s="901"/>
      <c r="U41" s="901"/>
      <c r="V41" s="901"/>
      <c r="W41" s="901"/>
      <c r="X41" s="901"/>
      <c r="Y41" s="901"/>
      <c r="Z41" s="901"/>
      <c r="AA41" s="901"/>
      <c r="AB41" s="901"/>
      <c r="AC41" s="105"/>
      <c r="AD41" s="105"/>
      <c r="AE41" s="105"/>
      <c r="AF41" s="105"/>
      <c r="AG41" s="105"/>
      <c r="AH41" s="105"/>
      <c r="AI41" s="105"/>
      <c r="AJ41" s="105"/>
      <c r="AK41" s="105"/>
      <c r="AL41" s="105"/>
      <c r="AM41" s="900"/>
      <c r="AN41" s="900"/>
      <c r="AO41" s="900"/>
      <c r="AP41" s="900"/>
      <c r="AQ41" s="900"/>
      <c r="AR41" s="900"/>
      <c r="AS41" s="900"/>
      <c r="AT41" s="900"/>
      <c r="AU41" s="900"/>
      <c r="AV41" s="900"/>
    </row>
    <row r="42" spans="1:48" ht="34.9" customHeight="1">
      <c r="A42" s="893"/>
      <c r="B42" s="895"/>
      <c r="C42" s="895"/>
      <c r="D42" s="904" t="s">
        <v>26</v>
      </c>
      <c r="E42" s="904" t="s">
        <v>662</v>
      </c>
      <c r="F42" s="905" t="e">
        <f>COUNTIF(I42:AB43,"=0")/COUNT(I42:AB43)</f>
        <v>#DIV/0!</v>
      </c>
      <c r="G42" s="909" t="s">
        <v>27</v>
      </c>
      <c r="H42" s="904">
        <v>40</v>
      </c>
      <c r="I42" s="104" t="str">
        <f t="shared" ref="I42:X43" si="59">IF(AC42="","",(IF(AC42&gt;4,1,0)))</f>
        <v/>
      </c>
      <c r="J42" s="104" t="str">
        <f t="shared" si="59"/>
        <v/>
      </c>
      <c r="K42" s="104" t="str">
        <f t="shared" si="59"/>
        <v/>
      </c>
      <c r="L42" s="104" t="str">
        <f t="shared" si="59"/>
        <v/>
      </c>
      <c r="M42" s="104" t="str">
        <f t="shared" si="59"/>
        <v/>
      </c>
      <c r="N42" s="104" t="str">
        <f t="shared" si="59"/>
        <v/>
      </c>
      <c r="O42" s="104" t="str">
        <f t="shared" si="59"/>
        <v/>
      </c>
      <c r="P42" s="104" t="str">
        <f t="shared" si="59"/>
        <v/>
      </c>
      <c r="Q42" s="104" t="str">
        <f t="shared" si="59"/>
        <v/>
      </c>
      <c r="R42" s="104" t="str">
        <f t="shared" si="59"/>
        <v/>
      </c>
      <c r="S42" s="104" t="str">
        <f t="shared" si="59"/>
        <v/>
      </c>
      <c r="T42" s="104" t="str">
        <f t="shared" si="59"/>
        <v/>
      </c>
      <c r="U42" s="104" t="str">
        <f t="shared" si="59"/>
        <v/>
      </c>
      <c r="V42" s="104" t="str">
        <f t="shared" si="59"/>
        <v/>
      </c>
      <c r="W42" s="104" t="str">
        <f t="shared" si="59"/>
        <v/>
      </c>
      <c r="X42" s="104" t="str">
        <f t="shared" si="59"/>
        <v/>
      </c>
      <c r="Y42" s="104" t="str">
        <f t="shared" ref="Y42:AB43" si="60">IF(AS42="","",(IF(AS42&gt;4,1,0)))</f>
        <v/>
      </c>
      <c r="Z42" s="104" t="str">
        <f t="shared" si="60"/>
        <v/>
      </c>
      <c r="AA42" s="104" t="str">
        <f t="shared" si="60"/>
        <v/>
      </c>
      <c r="AB42" s="104" t="str">
        <f t="shared" si="60"/>
        <v/>
      </c>
      <c r="AC42" s="105"/>
      <c r="AD42" s="105"/>
      <c r="AE42" s="105"/>
      <c r="AF42" s="105"/>
      <c r="AG42" s="105"/>
      <c r="AH42" s="105"/>
      <c r="AI42" s="105"/>
      <c r="AJ42" s="105"/>
      <c r="AK42" s="105"/>
      <c r="AL42" s="105"/>
      <c r="AM42" s="105"/>
      <c r="AN42" s="105"/>
      <c r="AO42" s="105"/>
      <c r="AP42" s="105"/>
      <c r="AQ42" s="105"/>
      <c r="AR42" s="105"/>
      <c r="AS42" s="105"/>
      <c r="AT42" s="105"/>
      <c r="AU42" s="105"/>
      <c r="AV42" s="105"/>
    </row>
    <row r="43" spans="1:48" ht="34.9" customHeight="1">
      <c r="A43" s="893"/>
      <c r="B43" s="895"/>
      <c r="C43" s="895"/>
      <c r="D43" s="904"/>
      <c r="E43" s="904"/>
      <c r="F43" s="905"/>
      <c r="G43" s="909"/>
      <c r="H43" s="904"/>
      <c r="I43" s="104" t="str">
        <f t="shared" si="59"/>
        <v/>
      </c>
      <c r="J43" s="104" t="str">
        <f t="shared" si="59"/>
        <v/>
      </c>
      <c r="K43" s="104" t="str">
        <f t="shared" si="59"/>
        <v/>
      </c>
      <c r="L43" s="104" t="str">
        <f t="shared" si="59"/>
        <v/>
      </c>
      <c r="M43" s="104" t="str">
        <f t="shared" si="59"/>
        <v/>
      </c>
      <c r="N43" s="104" t="str">
        <f t="shared" si="59"/>
        <v/>
      </c>
      <c r="O43" s="104" t="str">
        <f t="shared" si="59"/>
        <v/>
      </c>
      <c r="P43" s="104" t="str">
        <f t="shared" si="59"/>
        <v/>
      </c>
      <c r="Q43" s="104" t="str">
        <f t="shared" si="59"/>
        <v/>
      </c>
      <c r="R43" s="104" t="str">
        <f t="shared" si="59"/>
        <v/>
      </c>
      <c r="S43" s="104" t="str">
        <f t="shared" si="59"/>
        <v/>
      </c>
      <c r="T43" s="104" t="str">
        <f t="shared" si="59"/>
        <v/>
      </c>
      <c r="U43" s="104" t="str">
        <f t="shared" si="59"/>
        <v/>
      </c>
      <c r="V43" s="104" t="str">
        <f t="shared" si="59"/>
        <v/>
      </c>
      <c r="W43" s="104" t="str">
        <f t="shared" si="59"/>
        <v/>
      </c>
      <c r="X43" s="104" t="str">
        <f t="shared" si="59"/>
        <v/>
      </c>
      <c r="Y43" s="104" t="str">
        <f t="shared" si="60"/>
        <v/>
      </c>
      <c r="Z43" s="104" t="str">
        <f t="shared" si="60"/>
        <v/>
      </c>
      <c r="AA43" s="104" t="str">
        <f t="shared" si="60"/>
        <v/>
      </c>
      <c r="AB43" s="104" t="str">
        <f t="shared" si="60"/>
        <v/>
      </c>
      <c r="AC43" s="105"/>
      <c r="AD43" s="105"/>
      <c r="AE43" s="105"/>
      <c r="AF43" s="105"/>
      <c r="AG43" s="105"/>
      <c r="AH43" s="105"/>
      <c r="AI43" s="105"/>
      <c r="AJ43" s="105"/>
      <c r="AK43" s="105"/>
      <c r="AL43" s="105"/>
      <c r="AM43" s="105"/>
      <c r="AN43" s="105"/>
      <c r="AO43" s="105"/>
      <c r="AP43" s="105"/>
      <c r="AQ43" s="105"/>
      <c r="AR43" s="105"/>
      <c r="AS43" s="105"/>
      <c r="AT43" s="105"/>
      <c r="AU43" s="105"/>
      <c r="AV43" s="105"/>
    </row>
    <row r="44" spans="1:48" ht="34.9" customHeight="1">
      <c r="A44" s="893"/>
      <c r="B44" s="895"/>
      <c r="C44" s="895"/>
      <c r="D44" s="904" t="s">
        <v>28</v>
      </c>
      <c r="E44" s="904" t="s">
        <v>666</v>
      </c>
      <c r="F44" s="905" t="e">
        <f>COUNTIF(I44:N45,"=0")/COUNT(I44:N45)</f>
        <v>#DIV/0!</v>
      </c>
      <c r="G44" s="103" t="s">
        <v>667</v>
      </c>
      <c r="H44" s="101">
        <v>6</v>
      </c>
      <c r="I44" s="104" t="str">
        <f t="shared" ref="I44:N45" si="61">IF(AC44="","",(IF(AC44&gt;10,1,(IF(AC44&lt;-10,1,0)))))</f>
        <v/>
      </c>
      <c r="J44" s="104" t="str">
        <f t="shared" si="61"/>
        <v/>
      </c>
      <c r="K44" s="104" t="str">
        <f t="shared" si="61"/>
        <v/>
      </c>
      <c r="L44" s="104" t="str">
        <f t="shared" si="61"/>
        <v/>
      </c>
      <c r="M44" s="104" t="str">
        <f t="shared" si="61"/>
        <v/>
      </c>
      <c r="N44" s="104" t="str">
        <f t="shared" si="61"/>
        <v/>
      </c>
      <c r="O44" s="901"/>
      <c r="P44" s="901"/>
      <c r="Q44" s="901"/>
      <c r="R44" s="901"/>
      <c r="S44" s="901"/>
      <c r="T44" s="901"/>
      <c r="U44" s="901"/>
      <c r="V44" s="901"/>
      <c r="W44" s="901"/>
      <c r="X44" s="901"/>
      <c r="Y44" s="901"/>
      <c r="Z44" s="901"/>
      <c r="AA44" s="901"/>
      <c r="AB44" s="901"/>
      <c r="AC44" s="105"/>
      <c r="AD44" s="105"/>
      <c r="AE44" s="105"/>
      <c r="AF44" s="105"/>
      <c r="AG44" s="105"/>
      <c r="AH44" s="105"/>
      <c r="AI44" s="900"/>
      <c r="AJ44" s="900"/>
      <c r="AK44" s="900"/>
      <c r="AL44" s="900"/>
      <c r="AM44" s="900"/>
      <c r="AN44" s="900"/>
      <c r="AO44" s="900"/>
      <c r="AP44" s="900"/>
      <c r="AQ44" s="900"/>
      <c r="AR44" s="900"/>
      <c r="AS44" s="900"/>
      <c r="AT44" s="900"/>
      <c r="AU44" s="900"/>
      <c r="AV44" s="900"/>
    </row>
    <row r="45" spans="1:48" ht="34.9" customHeight="1">
      <c r="A45" s="893"/>
      <c r="B45" s="895"/>
      <c r="C45" s="895"/>
      <c r="D45" s="904"/>
      <c r="E45" s="904"/>
      <c r="F45" s="905"/>
      <c r="G45" s="103" t="s">
        <v>668</v>
      </c>
      <c r="H45" s="101">
        <v>6</v>
      </c>
      <c r="I45" s="104" t="str">
        <f t="shared" si="61"/>
        <v/>
      </c>
      <c r="J45" s="104" t="str">
        <f t="shared" si="61"/>
        <v/>
      </c>
      <c r="K45" s="104" t="str">
        <f t="shared" si="61"/>
        <v/>
      </c>
      <c r="L45" s="104" t="str">
        <f t="shared" si="61"/>
        <v/>
      </c>
      <c r="M45" s="104" t="str">
        <f t="shared" si="61"/>
        <v/>
      </c>
      <c r="N45" s="104" t="str">
        <f t="shared" si="61"/>
        <v/>
      </c>
      <c r="O45" s="901"/>
      <c r="P45" s="901"/>
      <c r="Q45" s="901"/>
      <c r="R45" s="901"/>
      <c r="S45" s="901"/>
      <c r="T45" s="901"/>
      <c r="U45" s="901"/>
      <c r="V45" s="901"/>
      <c r="W45" s="901"/>
      <c r="X45" s="901"/>
      <c r="Y45" s="901"/>
      <c r="Z45" s="901"/>
      <c r="AA45" s="901"/>
      <c r="AB45" s="901"/>
      <c r="AC45" s="105"/>
      <c r="AD45" s="105"/>
      <c r="AE45" s="105"/>
      <c r="AF45" s="105"/>
      <c r="AG45" s="105"/>
      <c r="AH45" s="105"/>
      <c r="AI45" s="900"/>
      <c r="AJ45" s="900"/>
      <c r="AK45" s="900"/>
      <c r="AL45" s="900"/>
      <c r="AM45" s="900"/>
      <c r="AN45" s="900"/>
      <c r="AO45" s="900"/>
      <c r="AP45" s="900"/>
      <c r="AQ45" s="900"/>
      <c r="AR45" s="900"/>
      <c r="AS45" s="900"/>
      <c r="AT45" s="900"/>
      <c r="AU45" s="900"/>
      <c r="AV45" s="900"/>
    </row>
    <row r="46" spans="1:48" ht="34.9" customHeight="1">
      <c r="A46" s="893"/>
      <c r="B46" s="895"/>
      <c r="C46" s="895"/>
      <c r="D46" s="101" t="s">
        <v>837</v>
      </c>
      <c r="E46" s="101" t="s">
        <v>659</v>
      </c>
      <c r="F46" s="102" t="e">
        <f>COUNTIF(I46:R46,"=0")/COUNT(I46:R46)</f>
        <v>#DIV/0!</v>
      </c>
      <c r="G46" s="103" t="s">
        <v>669</v>
      </c>
      <c r="H46" s="101">
        <v>6</v>
      </c>
      <c r="I46" s="104" t="str">
        <f t="shared" ref="I46:N46" si="62">IF(AC46="","",(IF(AC46&gt;10,1,0)))</f>
        <v/>
      </c>
      <c r="J46" s="104" t="str">
        <f t="shared" si="62"/>
        <v/>
      </c>
      <c r="K46" s="104" t="str">
        <f t="shared" si="62"/>
        <v/>
      </c>
      <c r="L46" s="104" t="str">
        <f t="shared" si="62"/>
        <v/>
      </c>
      <c r="M46" s="104" t="str">
        <f t="shared" si="62"/>
        <v/>
      </c>
      <c r="N46" s="104" t="str">
        <f t="shared" si="62"/>
        <v/>
      </c>
      <c r="O46" s="901"/>
      <c r="P46" s="901"/>
      <c r="Q46" s="901"/>
      <c r="R46" s="901"/>
      <c r="S46" s="901"/>
      <c r="T46" s="901"/>
      <c r="U46" s="901"/>
      <c r="V46" s="901"/>
      <c r="W46" s="901"/>
      <c r="X46" s="901"/>
      <c r="Y46" s="901"/>
      <c r="Z46" s="901"/>
      <c r="AA46" s="901"/>
      <c r="AB46" s="901"/>
      <c r="AC46" s="105"/>
      <c r="AD46" s="105"/>
      <c r="AE46" s="105"/>
      <c r="AF46" s="105"/>
      <c r="AG46" s="105"/>
      <c r="AH46" s="105"/>
      <c r="AI46" s="900"/>
      <c r="AJ46" s="900"/>
      <c r="AK46" s="900"/>
      <c r="AL46" s="900"/>
      <c r="AM46" s="900"/>
      <c r="AN46" s="900"/>
      <c r="AO46" s="900"/>
      <c r="AP46" s="900"/>
      <c r="AQ46" s="900"/>
      <c r="AR46" s="900"/>
      <c r="AS46" s="900"/>
      <c r="AT46" s="900"/>
      <c r="AU46" s="900"/>
      <c r="AV46" s="900"/>
    </row>
    <row r="47" spans="1:48" ht="34.9" customHeight="1">
      <c r="A47" s="893"/>
      <c r="B47" s="895"/>
      <c r="C47" s="895"/>
      <c r="D47" s="904" t="s">
        <v>29</v>
      </c>
      <c r="E47" s="904" t="s">
        <v>954</v>
      </c>
      <c r="F47" s="905" t="e">
        <f>COUNTIF(I47:AB48,"=0")/COUNT(I47:AB48)</f>
        <v>#DIV/0!</v>
      </c>
      <c r="G47" s="909" t="s">
        <v>670</v>
      </c>
      <c r="H47" s="904">
        <v>40</v>
      </c>
      <c r="I47" s="104" t="str">
        <f t="shared" ref="I47:X48" si="63">IF(AC47="","",(IF(AC47&gt;4,1,0)))</f>
        <v/>
      </c>
      <c r="J47" s="104" t="str">
        <f t="shared" si="63"/>
        <v/>
      </c>
      <c r="K47" s="104" t="str">
        <f t="shared" si="63"/>
        <v/>
      </c>
      <c r="L47" s="104" t="str">
        <f t="shared" si="63"/>
        <v/>
      </c>
      <c r="M47" s="104" t="str">
        <f t="shared" si="63"/>
        <v/>
      </c>
      <c r="N47" s="104" t="str">
        <f t="shared" si="63"/>
        <v/>
      </c>
      <c r="O47" s="104" t="str">
        <f t="shared" si="63"/>
        <v/>
      </c>
      <c r="P47" s="104" t="str">
        <f t="shared" si="63"/>
        <v/>
      </c>
      <c r="Q47" s="104" t="str">
        <f t="shared" si="63"/>
        <v/>
      </c>
      <c r="R47" s="104" t="str">
        <f t="shared" si="63"/>
        <v/>
      </c>
      <c r="S47" s="104" t="str">
        <f t="shared" si="63"/>
        <v/>
      </c>
      <c r="T47" s="104" t="str">
        <f t="shared" si="63"/>
        <v/>
      </c>
      <c r="U47" s="104" t="str">
        <f t="shared" si="63"/>
        <v/>
      </c>
      <c r="V47" s="104" t="str">
        <f t="shared" si="63"/>
        <v/>
      </c>
      <c r="W47" s="104" t="str">
        <f t="shared" si="63"/>
        <v/>
      </c>
      <c r="X47" s="104" t="str">
        <f t="shared" si="63"/>
        <v/>
      </c>
      <c r="Y47" s="104" t="str">
        <f t="shared" ref="M47:AB48" si="64">IF(AS47="","",(IF(AS47&gt;4,1,0)))</f>
        <v/>
      </c>
      <c r="Z47" s="104" t="str">
        <f t="shared" si="64"/>
        <v/>
      </c>
      <c r="AA47" s="104" t="str">
        <f t="shared" si="64"/>
        <v/>
      </c>
      <c r="AB47" s="104" t="str">
        <f t="shared" si="64"/>
        <v/>
      </c>
      <c r="AC47" s="105"/>
      <c r="AD47" s="105"/>
      <c r="AE47" s="105"/>
      <c r="AF47" s="105"/>
      <c r="AG47" s="105"/>
      <c r="AH47" s="105"/>
      <c r="AI47" s="105"/>
      <c r="AJ47" s="105"/>
      <c r="AK47" s="105"/>
      <c r="AL47" s="105"/>
      <c r="AM47" s="105"/>
      <c r="AN47" s="105"/>
      <c r="AO47" s="105"/>
      <c r="AP47" s="105"/>
      <c r="AQ47" s="105"/>
      <c r="AR47" s="105"/>
      <c r="AS47" s="105"/>
      <c r="AT47" s="105"/>
      <c r="AU47" s="105"/>
      <c r="AV47" s="105"/>
    </row>
    <row r="48" spans="1:48" ht="34.9" customHeight="1">
      <c r="A48" s="893"/>
      <c r="B48" s="895"/>
      <c r="C48" s="895"/>
      <c r="D48" s="904"/>
      <c r="E48" s="904"/>
      <c r="F48" s="905"/>
      <c r="G48" s="909"/>
      <c r="H48" s="904"/>
      <c r="I48" s="104" t="str">
        <f>IF(AC48="","",(IF(AC48&gt;4,1,0)))</f>
        <v/>
      </c>
      <c r="J48" s="104" t="str">
        <f>IF(AD48="","",(IF(AD48&gt;4,1,0)))</f>
        <v/>
      </c>
      <c r="K48" s="104" t="str">
        <f>IF(AE48="","",(IF(AE48&gt;4,1,0)))</f>
        <v/>
      </c>
      <c r="L48" s="104" t="str">
        <f>IF(AF48="","",(IF(AF48&gt;4,1,0)))</f>
        <v/>
      </c>
      <c r="M48" s="104" t="str">
        <f t="shared" si="64"/>
        <v/>
      </c>
      <c r="N48" s="104" t="str">
        <f t="shared" si="64"/>
        <v/>
      </c>
      <c r="O48" s="104" t="str">
        <f t="shared" si="64"/>
        <v/>
      </c>
      <c r="P48" s="104" t="str">
        <f t="shared" si="64"/>
        <v/>
      </c>
      <c r="Q48" s="104" t="str">
        <f t="shared" si="64"/>
        <v/>
      </c>
      <c r="R48" s="104" t="str">
        <f t="shared" si="64"/>
        <v/>
      </c>
      <c r="S48" s="104" t="str">
        <f t="shared" si="64"/>
        <v/>
      </c>
      <c r="T48" s="104" t="str">
        <f t="shared" si="64"/>
        <v/>
      </c>
      <c r="U48" s="104" t="str">
        <f t="shared" si="63"/>
        <v/>
      </c>
      <c r="V48" s="104" t="str">
        <f t="shared" si="63"/>
        <v/>
      </c>
      <c r="W48" s="104" t="str">
        <f t="shared" si="63"/>
        <v/>
      </c>
      <c r="X48" s="104" t="str">
        <f t="shared" si="63"/>
        <v/>
      </c>
      <c r="Y48" s="104" t="str">
        <f t="shared" si="64"/>
        <v/>
      </c>
      <c r="Z48" s="104" t="str">
        <f t="shared" si="64"/>
        <v/>
      </c>
      <c r="AA48" s="104" t="str">
        <f t="shared" si="64"/>
        <v/>
      </c>
      <c r="AB48" s="104" t="str">
        <f t="shared" si="64"/>
        <v/>
      </c>
      <c r="AC48" s="105"/>
      <c r="AD48" s="105"/>
      <c r="AE48" s="105"/>
      <c r="AF48" s="105"/>
      <c r="AG48" s="105"/>
      <c r="AH48" s="105"/>
      <c r="AI48" s="105"/>
      <c r="AJ48" s="105"/>
      <c r="AK48" s="105"/>
      <c r="AL48" s="105"/>
      <c r="AM48" s="105"/>
      <c r="AN48" s="105"/>
      <c r="AO48" s="105"/>
      <c r="AP48" s="105"/>
      <c r="AQ48" s="105"/>
      <c r="AR48" s="105"/>
      <c r="AS48" s="105"/>
      <c r="AT48" s="105"/>
      <c r="AU48" s="105"/>
      <c r="AV48" s="105"/>
    </row>
    <row r="49" spans="1:48" ht="34.9" customHeight="1">
      <c r="A49" s="893"/>
      <c r="B49" s="895"/>
      <c r="C49" s="895"/>
      <c r="D49" s="904"/>
      <c r="E49" s="904" t="s">
        <v>955</v>
      </c>
      <c r="F49" s="905" t="e">
        <f>COUNTIF(I49:AB50,"=0")/COUNT(I49:AB50)</f>
        <v>#DIV/0!</v>
      </c>
      <c r="G49" s="909" t="s">
        <v>670</v>
      </c>
      <c r="H49" s="904">
        <v>40</v>
      </c>
      <c r="I49" s="104" t="str">
        <f t="shared" ref="I49:X50" si="65">IF(AC49="","",(IF(AC49&gt;3,1,0)))</f>
        <v/>
      </c>
      <c r="J49" s="104" t="str">
        <f t="shared" si="65"/>
        <v/>
      </c>
      <c r="K49" s="104" t="str">
        <f t="shared" si="65"/>
        <v/>
      </c>
      <c r="L49" s="104" t="str">
        <f t="shared" si="65"/>
        <v/>
      </c>
      <c r="M49" s="104" t="str">
        <f t="shared" si="65"/>
        <v/>
      </c>
      <c r="N49" s="104" t="str">
        <f t="shared" si="65"/>
        <v/>
      </c>
      <c r="O49" s="104" t="str">
        <f t="shared" si="65"/>
        <v/>
      </c>
      <c r="P49" s="104" t="str">
        <f t="shared" si="65"/>
        <v/>
      </c>
      <c r="Q49" s="104" t="str">
        <f t="shared" si="65"/>
        <v/>
      </c>
      <c r="R49" s="104" t="str">
        <f t="shared" si="65"/>
        <v/>
      </c>
      <c r="S49" s="104" t="str">
        <f t="shared" si="65"/>
        <v/>
      </c>
      <c r="T49" s="104" t="str">
        <f t="shared" si="65"/>
        <v/>
      </c>
      <c r="U49" s="104" t="str">
        <f t="shared" si="65"/>
        <v/>
      </c>
      <c r="V49" s="104" t="str">
        <f t="shared" si="65"/>
        <v/>
      </c>
      <c r="W49" s="104" t="str">
        <f t="shared" si="65"/>
        <v/>
      </c>
      <c r="X49" s="104" t="str">
        <f t="shared" si="65"/>
        <v/>
      </c>
      <c r="Y49" s="104" t="str">
        <f t="shared" ref="M49:AB50" si="66">IF(AS49="","",(IF(AS49&gt;3,1,0)))</f>
        <v/>
      </c>
      <c r="Z49" s="104" t="str">
        <f t="shared" si="66"/>
        <v/>
      </c>
      <c r="AA49" s="104" t="str">
        <f t="shared" si="66"/>
        <v/>
      </c>
      <c r="AB49" s="104" t="str">
        <f t="shared" si="66"/>
        <v/>
      </c>
      <c r="AC49" s="105"/>
      <c r="AD49" s="105"/>
      <c r="AE49" s="105"/>
      <c r="AF49" s="105"/>
      <c r="AG49" s="105"/>
      <c r="AH49" s="105"/>
      <c r="AI49" s="105"/>
      <c r="AJ49" s="105"/>
      <c r="AK49" s="105"/>
      <c r="AL49" s="105"/>
      <c r="AM49" s="105"/>
      <c r="AN49" s="105"/>
      <c r="AO49" s="105"/>
      <c r="AP49" s="105"/>
      <c r="AQ49" s="105"/>
      <c r="AR49" s="105"/>
      <c r="AS49" s="105"/>
      <c r="AT49" s="105"/>
      <c r="AU49" s="105"/>
      <c r="AV49" s="105"/>
    </row>
    <row r="50" spans="1:48" ht="34.9" customHeight="1">
      <c r="A50" s="893"/>
      <c r="B50" s="895"/>
      <c r="C50" s="895"/>
      <c r="D50" s="904"/>
      <c r="E50" s="904"/>
      <c r="F50" s="905"/>
      <c r="G50" s="909"/>
      <c r="H50" s="904"/>
      <c r="I50" s="104" t="str">
        <f>IF(AC50="","",(IF(AC50&gt;3,1,0)))</f>
        <v/>
      </c>
      <c r="J50" s="104" t="str">
        <f>IF(AD50="","",(IF(AD50&gt;3,1,0)))</f>
        <v/>
      </c>
      <c r="K50" s="104" t="str">
        <f>IF(AE50="","",(IF(AE50&gt;3,1,0)))</f>
        <v/>
      </c>
      <c r="L50" s="104" t="str">
        <f>IF(AF50="","",(IF(AF50&gt;3,1,0)))</f>
        <v/>
      </c>
      <c r="M50" s="104" t="str">
        <f t="shared" si="66"/>
        <v/>
      </c>
      <c r="N50" s="104" t="str">
        <f t="shared" si="66"/>
        <v/>
      </c>
      <c r="O50" s="104" t="str">
        <f t="shared" si="66"/>
        <v/>
      </c>
      <c r="P50" s="104" t="str">
        <f t="shared" si="66"/>
        <v/>
      </c>
      <c r="Q50" s="104" t="str">
        <f t="shared" si="66"/>
        <v/>
      </c>
      <c r="R50" s="104" t="str">
        <f t="shared" si="66"/>
        <v/>
      </c>
      <c r="S50" s="104" t="str">
        <f t="shared" si="66"/>
        <v/>
      </c>
      <c r="T50" s="104" t="str">
        <f t="shared" si="66"/>
        <v/>
      </c>
      <c r="U50" s="104" t="str">
        <f t="shared" si="65"/>
        <v/>
      </c>
      <c r="V50" s="104" t="str">
        <f t="shared" si="65"/>
        <v/>
      </c>
      <c r="W50" s="104" t="str">
        <f t="shared" si="65"/>
        <v/>
      </c>
      <c r="X50" s="104" t="str">
        <f t="shared" si="65"/>
        <v/>
      </c>
      <c r="Y50" s="104" t="str">
        <f t="shared" si="66"/>
        <v/>
      </c>
      <c r="Z50" s="104" t="str">
        <f t="shared" si="66"/>
        <v/>
      </c>
      <c r="AA50" s="104" t="str">
        <f t="shared" si="66"/>
        <v/>
      </c>
      <c r="AB50" s="104" t="str">
        <f t="shared" si="66"/>
        <v/>
      </c>
      <c r="AC50" s="105"/>
      <c r="AD50" s="105"/>
      <c r="AE50" s="105"/>
      <c r="AF50" s="105"/>
      <c r="AG50" s="105"/>
      <c r="AH50" s="105"/>
      <c r="AI50" s="105"/>
      <c r="AJ50" s="105"/>
      <c r="AK50" s="105"/>
      <c r="AL50" s="105"/>
      <c r="AM50" s="105"/>
      <c r="AN50" s="105"/>
      <c r="AO50" s="105"/>
      <c r="AP50" s="105"/>
      <c r="AQ50" s="105"/>
      <c r="AR50" s="105"/>
      <c r="AS50" s="105"/>
      <c r="AT50" s="105"/>
      <c r="AU50" s="105"/>
      <c r="AV50" s="105"/>
    </row>
    <row r="51" spans="1:48" ht="34.9" customHeight="1">
      <c r="A51" s="893"/>
      <c r="B51" s="895"/>
      <c r="C51" s="895"/>
      <c r="D51" s="101" t="s">
        <v>30</v>
      </c>
      <c r="E51" s="101" t="s">
        <v>956</v>
      </c>
      <c r="F51" s="106" t="e">
        <f>COUNTIF(I51:AB51,"=0")/COUNT(I51:AB51)</f>
        <v>#DIV/0!</v>
      </c>
      <c r="G51" s="103" t="s">
        <v>671</v>
      </c>
      <c r="H51" s="101">
        <v>20</v>
      </c>
      <c r="I51" s="104" t="str">
        <f t="shared" ref="I51:AB51" si="67">IF(AC51="","",(IF(AC51&gt;10,1,0)))</f>
        <v/>
      </c>
      <c r="J51" s="104" t="str">
        <f t="shared" si="67"/>
        <v/>
      </c>
      <c r="K51" s="104" t="str">
        <f t="shared" si="67"/>
        <v/>
      </c>
      <c r="L51" s="104" t="str">
        <f t="shared" si="67"/>
        <v/>
      </c>
      <c r="M51" s="104" t="str">
        <f t="shared" si="67"/>
        <v/>
      </c>
      <c r="N51" s="104" t="str">
        <f t="shared" si="67"/>
        <v/>
      </c>
      <c r="O51" s="104" t="str">
        <f t="shared" si="67"/>
        <v/>
      </c>
      <c r="P51" s="104" t="str">
        <f t="shared" si="67"/>
        <v/>
      </c>
      <c r="Q51" s="104" t="str">
        <f t="shared" si="67"/>
        <v/>
      </c>
      <c r="R51" s="104" t="str">
        <f t="shared" si="67"/>
        <v/>
      </c>
      <c r="S51" s="104" t="str">
        <f t="shared" si="67"/>
        <v/>
      </c>
      <c r="T51" s="104" t="str">
        <f t="shared" si="67"/>
        <v/>
      </c>
      <c r="U51" s="104" t="str">
        <f t="shared" si="67"/>
        <v/>
      </c>
      <c r="V51" s="104" t="str">
        <f t="shared" si="67"/>
        <v/>
      </c>
      <c r="W51" s="104" t="str">
        <f t="shared" si="67"/>
        <v/>
      </c>
      <c r="X51" s="104" t="str">
        <f t="shared" si="67"/>
        <v/>
      </c>
      <c r="Y51" s="104" t="str">
        <f t="shared" si="67"/>
        <v/>
      </c>
      <c r="Z51" s="104" t="str">
        <f t="shared" si="67"/>
        <v/>
      </c>
      <c r="AA51" s="104" t="str">
        <f t="shared" si="67"/>
        <v/>
      </c>
      <c r="AB51" s="104" t="str">
        <f t="shared" si="67"/>
        <v/>
      </c>
      <c r="AC51" s="105"/>
      <c r="AD51" s="105"/>
      <c r="AE51" s="105"/>
      <c r="AF51" s="105"/>
      <c r="AG51" s="105"/>
      <c r="AH51" s="105"/>
      <c r="AI51" s="105"/>
      <c r="AJ51" s="105"/>
      <c r="AK51" s="105"/>
      <c r="AL51" s="105"/>
      <c r="AM51" s="105"/>
      <c r="AN51" s="105"/>
      <c r="AO51" s="105"/>
      <c r="AP51" s="105"/>
      <c r="AQ51" s="105"/>
      <c r="AR51" s="105"/>
      <c r="AS51" s="105"/>
      <c r="AT51" s="105"/>
      <c r="AU51" s="105"/>
      <c r="AV51" s="105"/>
    </row>
    <row r="52" spans="1:48" ht="34.9" customHeight="1">
      <c r="A52" s="893"/>
      <c r="B52" s="895"/>
      <c r="C52" s="895"/>
      <c r="D52" s="101" t="s">
        <v>957</v>
      </c>
      <c r="E52" s="101" t="s">
        <v>666</v>
      </c>
      <c r="F52" s="102" t="e">
        <f>COUNTIF(I52:R52,"=0")/COUNT(I52:R52)</f>
        <v>#DIV/0!</v>
      </c>
      <c r="G52" s="103" t="s">
        <v>838</v>
      </c>
      <c r="H52" s="101">
        <v>10</v>
      </c>
      <c r="I52" s="104" t="str">
        <f t="shared" ref="I52:R52" si="68">IF(AC52="","",(IF(AC52&gt;10,1,(IF(AC52&lt;-10,1,0)))))</f>
        <v/>
      </c>
      <c r="J52" s="104" t="str">
        <f t="shared" si="68"/>
        <v/>
      </c>
      <c r="K52" s="104" t="str">
        <f t="shared" si="68"/>
        <v/>
      </c>
      <c r="L52" s="104" t="str">
        <f t="shared" si="68"/>
        <v/>
      </c>
      <c r="M52" s="104" t="str">
        <f t="shared" si="68"/>
        <v/>
      </c>
      <c r="N52" s="104" t="str">
        <f t="shared" si="68"/>
        <v/>
      </c>
      <c r="O52" s="104" t="str">
        <f t="shared" si="68"/>
        <v/>
      </c>
      <c r="P52" s="104" t="str">
        <f t="shared" si="68"/>
        <v/>
      </c>
      <c r="Q52" s="104" t="str">
        <f t="shared" si="68"/>
        <v/>
      </c>
      <c r="R52" s="104" t="str">
        <f t="shared" si="68"/>
        <v/>
      </c>
      <c r="S52" s="901"/>
      <c r="T52" s="901"/>
      <c r="U52" s="901"/>
      <c r="V52" s="901"/>
      <c r="W52" s="901"/>
      <c r="X52" s="901"/>
      <c r="Y52" s="901"/>
      <c r="Z52" s="901"/>
      <c r="AA52" s="901"/>
      <c r="AB52" s="901"/>
      <c r="AC52" s="105"/>
      <c r="AD52" s="105"/>
      <c r="AE52" s="105"/>
      <c r="AF52" s="105"/>
      <c r="AG52" s="105"/>
      <c r="AH52" s="105"/>
      <c r="AI52" s="105"/>
      <c r="AJ52" s="105"/>
      <c r="AK52" s="105"/>
      <c r="AL52" s="105"/>
      <c r="AM52" s="900"/>
      <c r="AN52" s="900"/>
      <c r="AO52" s="900"/>
      <c r="AP52" s="900"/>
      <c r="AQ52" s="900"/>
      <c r="AR52" s="900"/>
      <c r="AS52" s="900"/>
      <c r="AT52" s="900"/>
      <c r="AU52" s="900"/>
      <c r="AV52" s="900"/>
    </row>
    <row r="53" spans="1:48" ht="34.9" customHeight="1">
      <c r="A53" s="893"/>
      <c r="B53" s="895"/>
      <c r="C53" s="895"/>
      <c r="D53" s="904" t="s">
        <v>961</v>
      </c>
      <c r="E53" s="904" t="s">
        <v>960</v>
      </c>
      <c r="F53" s="905" t="e">
        <f>COUNTIF(I53:AB54,"=0")/COUNT(I53:AB54)</f>
        <v>#DIV/0!</v>
      </c>
      <c r="G53" s="103" t="s">
        <v>674</v>
      </c>
      <c r="H53" s="101">
        <v>18</v>
      </c>
      <c r="I53" s="104" t="str">
        <f t="shared" ref="I53:R54" si="69">IF(AC53="","",(IF(AC53&gt;4,1,0)))</f>
        <v/>
      </c>
      <c r="J53" s="104" t="str">
        <f t="shared" si="69"/>
        <v/>
      </c>
      <c r="K53" s="104" t="str">
        <f t="shared" si="69"/>
        <v/>
      </c>
      <c r="L53" s="104" t="str">
        <f t="shared" si="69"/>
        <v/>
      </c>
      <c r="M53" s="104" t="str">
        <f t="shared" si="69"/>
        <v/>
      </c>
      <c r="N53" s="104" t="str">
        <f t="shared" si="69"/>
        <v/>
      </c>
      <c r="O53" s="104" t="str">
        <f t="shared" si="69"/>
        <v/>
      </c>
      <c r="P53" s="104" t="str">
        <f t="shared" si="69"/>
        <v/>
      </c>
      <c r="Q53" s="104" t="str">
        <f t="shared" si="69"/>
        <v/>
      </c>
      <c r="R53" s="104" t="str">
        <f t="shared" si="69"/>
        <v/>
      </c>
      <c r="S53" s="104" t="str">
        <f>IF(AM53="","",(IF(AM53&gt;4,1,0)))</f>
        <v/>
      </c>
      <c r="T53" s="104" t="str">
        <f>IF(AN53="","",(IF(AN53&gt;4,1,0)))</f>
        <v/>
      </c>
      <c r="U53" s="104" t="str">
        <f t="shared" ref="U53:Z54" si="70">IF(AO53="","",(IF(AO53&gt;4,1,0)))</f>
        <v/>
      </c>
      <c r="V53" s="104" t="str">
        <f t="shared" si="70"/>
        <v/>
      </c>
      <c r="W53" s="104" t="str">
        <f t="shared" si="70"/>
        <v/>
      </c>
      <c r="X53" s="104" t="str">
        <f t="shared" si="70"/>
        <v/>
      </c>
      <c r="Y53" s="104" t="str">
        <f t="shared" si="70"/>
        <v/>
      </c>
      <c r="Z53" s="104" t="str">
        <f t="shared" si="70"/>
        <v/>
      </c>
      <c r="AA53" s="104" t="str">
        <f>IF(AU53="","",(IF(AU53&gt;4,1,0)))</f>
        <v/>
      </c>
      <c r="AB53" s="104" t="str">
        <f>IF(AV53="","",(IF(AV53&gt;4,1,0)))</f>
        <v/>
      </c>
      <c r="AC53" s="105"/>
      <c r="AD53" s="105"/>
      <c r="AE53" s="105"/>
      <c r="AF53" s="105"/>
      <c r="AG53" s="105"/>
      <c r="AH53" s="105"/>
      <c r="AI53" s="105"/>
      <c r="AJ53" s="105"/>
      <c r="AK53" s="105"/>
      <c r="AL53" s="105"/>
      <c r="AM53" s="105"/>
      <c r="AN53" s="105"/>
      <c r="AO53" s="105"/>
      <c r="AP53" s="105"/>
      <c r="AQ53" s="105"/>
      <c r="AR53" s="105"/>
      <c r="AS53" s="105"/>
      <c r="AT53" s="105"/>
      <c r="AU53" s="105"/>
      <c r="AV53" s="105"/>
    </row>
    <row r="54" spans="1:48" ht="34.9" customHeight="1">
      <c r="A54" s="893"/>
      <c r="B54" s="895"/>
      <c r="C54" s="895"/>
      <c r="D54" s="904"/>
      <c r="E54" s="904"/>
      <c r="F54" s="905"/>
      <c r="G54" s="103" t="s">
        <v>675</v>
      </c>
      <c r="H54" s="101">
        <v>18</v>
      </c>
      <c r="I54" s="104" t="str">
        <f t="shared" si="69"/>
        <v/>
      </c>
      <c r="J54" s="104" t="str">
        <f t="shared" si="69"/>
        <v/>
      </c>
      <c r="K54" s="104" t="str">
        <f t="shared" si="69"/>
        <v/>
      </c>
      <c r="L54" s="104" t="str">
        <f t="shared" si="69"/>
        <v/>
      </c>
      <c r="M54" s="104" t="str">
        <f t="shared" si="69"/>
        <v/>
      </c>
      <c r="N54" s="104" t="str">
        <f t="shared" si="69"/>
        <v/>
      </c>
      <c r="O54" s="104" t="str">
        <f t="shared" si="69"/>
        <v/>
      </c>
      <c r="P54" s="104" t="str">
        <f t="shared" si="69"/>
        <v/>
      </c>
      <c r="Q54" s="104" t="str">
        <f t="shared" si="69"/>
        <v/>
      </c>
      <c r="R54" s="104" t="str">
        <f t="shared" si="69"/>
        <v/>
      </c>
      <c r="S54" s="104" t="str">
        <f>IF(AM54="","",(IF(AM54&gt;4,1,0)))</f>
        <v/>
      </c>
      <c r="T54" s="104" t="str">
        <f>IF(AN54="","",(IF(AN54&gt;4,1,0)))</f>
        <v/>
      </c>
      <c r="U54" s="104" t="str">
        <f t="shared" si="70"/>
        <v/>
      </c>
      <c r="V54" s="104" t="str">
        <f t="shared" si="70"/>
        <v/>
      </c>
      <c r="W54" s="104" t="str">
        <f t="shared" si="70"/>
        <v/>
      </c>
      <c r="X54" s="104" t="str">
        <f t="shared" si="70"/>
        <v/>
      </c>
      <c r="Y54" s="104" t="str">
        <f t="shared" si="70"/>
        <v/>
      </c>
      <c r="Z54" s="104" t="str">
        <f t="shared" si="70"/>
        <v/>
      </c>
      <c r="AA54" s="104" t="str">
        <f>IF(AU54="","",(IF(AU54&gt;4,1,0)))</f>
        <v/>
      </c>
      <c r="AB54" s="104" t="str">
        <f>IF(AV54="","",(IF(AV54&gt;4,1,0)))</f>
        <v/>
      </c>
      <c r="AC54" s="105"/>
      <c r="AD54" s="105"/>
      <c r="AE54" s="105"/>
      <c r="AF54" s="105"/>
      <c r="AG54" s="105"/>
      <c r="AH54" s="105"/>
      <c r="AI54" s="105"/>
      <c r="AJ54" s="105"/>
      <c r="AK54" s="105"/>
      <c r="AL54" s="105"/>
      <c r="AM54" s="105"/>
      <c r="AN54" s="105"/>
      <c r="AO54" s="105"/>
      <c r="AP54" s="105"/>
      <c r="AQ54" s="105"/>
      <c r="AR54" s="105"/>
      <c r="AS54" s="105"/>
      <c r="AT54" s="105"/>
      <c r="AU54" s="105"/>
      <c r="AV54" s="105"/>
    </row>
    <row r="55" spans="1:48" ht="34.9" customHeight="1">
      <c r="A55" s="893"/>
      <c r="B55" s="895"/>
      <c r="C55" s="895"/>
      <c r="D55" s="904" t="s">
        <v>962</v>
      </c>
      <c r="E55" s="904" t="s">
        <v>839</v>
      </c>
      <c r="F55" s="905" t="e">
        <f>COUNTIF(I55:AB56,"=0")/COUNT(I55:AB56)</f>
        <v>#DIV/0!</v>
      </c>
      <c r="G55" s="909" t="s">
        <v>840</v>
      </c>
      <c r="H55" s="904">
        <v>40</v>
      </c>
      <c r="I55" s="104" t="str">
        <f t="shared" ref="I55:X59" si="71">IF(AC55="","",(IF(AC55=1,1,0)))</f>
        <v/>
      </c>
      <c r="J55" s="104" t="str">
        <f t="shared" si="71"/>
        <v/>
      </c>
      <c r="K55" s="104" t="str">
        <f t="shared" si="71"/>
        <v/>
      </c>
      <c r="L55" s="104" t="str">
        <f t="shared" si="71"/>
        <v/>
      </c>
      <c r="M55" s="104" t="str">
        <f t="shared" si="71"/>
        <v/>
      </c>
      <c r="N55" s="104" t="str">
        <f t="shared" si="71"/>
        <v/>
      </c>
      <c r="O55" s="104" t="str">
        <f t="shared" si="71"/>
        <v/>
      </c>
      <c r="P55" s="104" t="str">
        <f t="shared" si="71"/>
        <v/>
      </c>
      <c r="Q55" s="104" t="str">
        <f t="shared" si="71"/>
        <v/>
      </c>
      <c r="R55" s="104" t="str">
        <f t="shared" si="71"/>
        <v/>
      </c>
      <c r="S55" s="104" t="str">
        <f t="shared" si="71"/>
        <v/>
      </c>
      <c r="T55" s="104" t="str">
        <f t="shared" si="71"/>
        <v/>
      </c>
      <c r="U55" s="104" t="str">
        <f t="shared" si="71"/>
        <v/>
      </c>
      <c r="V55" s="104" t="str">
        <f t="shared" si="71"/>
        <v/>
      </c>
      <c r="W55" s="104" t="str">
        <f t="shared" si="71"/>
        <v/>
      </c>
      <c r="X55" s="104" t="str">
        <f t="shared" si="71"/>
        <v/>
      </c>
      <c r="Y55" s="104" t="str">
        <f t="shared" ref="X55:AB59" si="72">IF(AS55="","",(IF(AS55=1,1,0)))</f>
        <v/>
      </c>
      <c r="Z55" s="104" t="str">
        <f t="shared" si="72"/>
        <v/>
      </c>
      <c r="AA55" s="104" t="str">
        <f t="shared" si="72"/>
        <v/>
      </c>
      <c r="AB55" s="104" t="str">
        <f t="shared" si="72"/>
        <v/>
      </c>
      <c r="AC55" s="105"/>
      <c r="AD55" s="105"/>
      <c r="AE55" s="105"/>
      <c r="AF55" s="105"/>
      <c r="AG55" s="105"/>
      <c r="AH55" s="105"/>
      <c r="AI55" s="105"/>
      <c r="AJ55" s="105"/>
      <c r="AK55" s="105"/>
      <c r="AL55" s="105"/>
      <c r="AM55" s="105"/>
      <c r="AN55" s="105"/>
      <c r="AO55" s="105"/>
      <c r="AP55" s="105"/>
      <c r="AQ55" s="105"/>
      <c r="AR55" s="105"/>
      <c r="AS55" s="105"/>
      <c r="AT55" s="105"/>
      <c r="AU55" s="105"/>
      <c r="AV55" s="105"/>
    </row>
    <row r="56" spans="1:48" ht="34.9" customHeight="1">
      <c r="A56" s="893"/>
      <c r="B56" s="895"/>
      <c r="C56" s="895"/>
      <c r="D56" s="904"/>
      <c r="E56" s="904"/>
      <c r="F56" s="905"/>
      <c r="G56" s="909"/>
      <c r="H56" s="904"/>
      <c r="I56" s="104" t="str">
        <f t="shared" si="71"/>
        <v/>
      </c>
      <c r="J56" s="104" t="str">
        <f t="shared" si="71"/>
        <v/>
      </c>
      <c r="K56" s="104" t="str">
        <f t="shared" si="71"/>
        <v/>
      </c>
      <c r="L56" s="104" t="str">
        <f t="shared" si="71"/>
        <v/>
      </c>
      <c r="M56" s="104" t="str">
        <f t="shared" si="71"/>
        <v/>
      </c>
      <c r="N56" s="104" t="str">
        <f t="shared" si="71"/>
        <v/>
      </c>
      <c r="O56" s="104" t="str">
        <f t="shared" si="71"/>
        <v/>
      </c>
      <c r="P56" s="104" t="str">
        <f t="shared" si="71"/>
        <v/>
      </c>
      <c r="Q56" s="104" t="str">
        <f t="shared" si="71"/>
        <v/>
      </c>
      <c r="R56" s="104" t="str">
        <f t="shared" si="71"/>
        <v/>
      </c>
      <c r="S56" s="104" t="str">
        <f t="shared" si="71"/>
        <v/>
      </c>
      <c r="T56" s="104" t="str">
        <f t="shared" si="71"/>
        <v/>
      </c>
      <c r="U56" s="104" t="str">
        <f t="shared" si="71"/>
        <v/>
      </c>
      <c r="V56" s="104" t="str">
        <f t="shared" si="71"/>
        <v/>
      </c>
      <c r="W56" s="104" t="str">
        <f t="shared" si="71"/>
        <v/>
      </c>
      <c r="X56" s="104" t="str">
        <f t="shared" si="71"/>
        <v/>
      </c>
      <c r="Y56" s="104" t="str">
        <f t="shared" si="72"/>
        <v/>
      </c>
      <c r="Z56" s="104" t="str">
        <f t="shared" si="72"/>
        <v/>
      </c>
      <c r="AA56" s="104" t="str">
        <f t="shared" si="72"/>
        <v/>
      </c>
      <c r="AB56" s="104" t="str">
        <f t="shared" si="72"/>
        <v/>
      </c>
      <c r="AC56" s="105"/>
      <c r="AD56" s="105"/>
      <c r="AE56" s="105"/>
      <c r="AF56" s="105"/>
      <c r="AG56" s="105"/>
      <c r="AH56" s="105"/>
      <c r="AI56" s="105"/>
      <c r="AJ56" s="105"/>
      <c r="AK56" s="105"/>
      <c r="AL56" s="105"/>
      <c r="AM56" s="105"/>
      <c r="AN56" s="105"/>
      <c r="AO56" s="105"/>
      <c r="AP56" s="105"/>
      <c r="AQ56" s="105"/>
      <c r="AR56" s="105"/>
      <c r="AS56" s="105"/>
      <c r="AT56" s="105"/>
      <c r="AU56" s="105"/>
      <c r="AV56" s="105"/>
    </row>
    <row r="57" spans="1:48" ht="34.9" customHeight="1">
      <c r="A57" s="893"/>
      <c r="B57" s="895"/>
      <c r="C57" s="895"/>
      <c r="D57" s="904" t="s">
        <v>958</v>
      </c>
      <c r="E57" s="904" t="s">
        <v>883</v>
      </c>
      <c r="F57" s="905" t="e">
        <f>COUNTIF(I57:AB59,"=0")/COUNT(I57:AB59)</f>
        <v>#DIV/0!</v>
      </c>
      <c r="G57" s="909" t="s">
        <v>840</v>
      </c>
      <c r="H57" s="904">
        <v>60</v>
      </c>
      <c r="I57" s="104" t="str">
        <f t="shared" si="71"/>
        <v/>
      </c>
      <c r="J57" s="104" t="str">
        <f t="shared" si="71"/>
        <v/>
      </c>
      <c r="K57" s="104" t="str">
        <f t="shared" si="71"/>
        <v/>
      </c>
      <c r="L57" s="104" t="str">
        <f t="shared" si="71"/>
        <v/>
      </c>
      <c r="M57" s="104" t="str">
        <f t="shared" si="71"/>
        <v/>
      </c>
      <c r="N57" s="104" t="str">
        <f t="shared" si="71"/>
        <v/>
      </c>
      <c r="O57" s="104" t="str">
        <f t="shared" si="71"/>
        <v/>
      </c>
      <c r="P57" s="104" t="str">
        <f t="shared" si="71"/>
        <v/>
      </c>
      <c r="Q57" s="104" t="str">
        <f t="shared" si="71"/>
        <v/>
      </c>
      <c r="R57" s="104" t="str">
        <f t="shared" si="71"/>
        <v/>
      </c>
      <c r="S57" s="104" t="str">
        <f t="shared" si="71"/>
        <v/>
      </c>
      <c r="T57" s="104" t="str">
        <f t="shared" si="71"/>
        <v/>
      </c>
      <c r="U57" s="104" t="str">
        <f t="shared" si="71"/>
        <v/>
      </c>
      <c r="V57" s="104" t="str">
        <f t="shared" si="71"/>
        <v/>
      </c>
      <c r="W57" s="104" t="str">
        <f t="shared" si="71"/>
        <v/>
      </c>
      <c r="X57" s="104" t="str">
        <f t="shared" si="71"/>
        <v/>
      </c>
      <c r="Y57" s="104" t="str">
        <f t="shared" si="72"/>
        <v/>
      </c>
      <c r="Z57" s="104" t="str">
        <f t="shared" si="72"/>
        <v/>
      </c>
      <c r="AA57" s="104" t="str">
        <f t="shared" si="72"/>
        <v/>
      </c>
      <c r="AB57" s="104" t="str">
        <f t="shared" si="72"/>
        <v/>
      </c>
      <c r="AC57" s="105"/>
      <c r="AD57" s="105"/>
      <c r="AE57" s="105"/>
      <c r="AF57" s="105"/>
      <c r="AG57" s="105"/>
      <c r="AH57" s="105"/>
      <c r="AI57" s="105"/>
      <c r="AJ57" s="105"/>
      <c r="AK57" s="105"/>
      <c r="AL57" s="105"/>
      <c r="AM57" s="105"/>
      <c r="AN57" s="105"/>
      <c r="AO57" s="105"/>
      <c r="AP57" s="105"/>
      <c r="AQ57" s="105"/>
      <c r="AR57" s="105"/>
      <c r="AS57" s="105"/>
      <c r="AT57" s="105"/>
      <c r="AU57" s="105"/>
      <c r="AV57" s="105"/>
    </row>
    <row r="58" spans="1:48" ht="34.9" customHeight="1">
      <c r="A58" s="893"/>
      <c r="B58" s="895"/>
      <c r="C58" s="895"/>
      <c r="D58" s="904"/>
      <c r="E58" s="904"/>
      <c r="F58" s="905"/>
      <c r="G58" s="909"/>
      <c r="H58" s="904"/>
      <c r="I58" s="104" t="str">
        <f t="shared" si="71"/>
        <v/>
      </c>
      <c r="J58" s="104" t="str">
        <f t="shared" si="71"/>
        <v/>
      </c>
      <c r="K58" s="104" t="str">
        <f t="shared" si="71"/>
        <v/>
      </c>
      <c r="L58" s="104" t="str">
        <f t="shared" si="71"/>
        <v/>
      </c>
      <c r="M58" s="104" t="str">
        <f t="shared" si="71"/>
        <v/>
      </c>
      <c r="N58" s="104" t="str">
        <f t="shared" si="71"/>
        <v/>
      </c>
      <c r="O58" s="104" t="str">
        <f t="shared" si="71"/>
        <v/>
      </c>
      <c r="P58" s="104" t="str">
        <f t="shared" si="71"/>
        <v/>
      </c>
      <c r="Q58" s="104" t="str">
        <f t="shared" si="71"/>
        <v/>
      </c>
      <c r="R58" s="104" t="str">
        <f t="shared" si="71"/>
        <v/>
      </c>
      <c r="S58" s="104" t="str">
        <f t="shared" si="71"/>
        <v/>
      </c>
      <c r="T58" s="104" t="str">
        <f t="shared" si="71"/>
        <v/>
      </c>
      <c r="U58" s="104" t="str">
        <f t="shared" si="71"/>
        <v/>
      </c>
      <c r="V58" s="104" t="str">
        <f t="shared" si="71"/>
        <v/>
      </c>
      <c r="W58" s="104" t="str">
        <f t="shared" si="71"/>
        <v/>
      </c>
      <c r="X58" s="104" t="str">
        <f t="shared" si="71"/>
        <v/>
      </c>
      <c r="Y58" s="104" t="str">
        <f t="shared" si="72"/>
        <v/>
      </c>
      <c r="Z58" s="104" t="str">
        <f t="shared" si="72"/>
        <v/>
      </c>
      <c r="AA58" s="104" t="str">
        <f t="shared" si="72"/>
        <v/>
      </c>
      <c r="AB58" s="104" t="str">
        <f t="shared" si="72"/>
        <v/>
      </c>
      <c r="AC58" s="105"/>
      <c r="AD58" s="105"/>
      <c r="AE58" s="105"/>
      <c r="AF58" s="105"/>
      <c r="AG58" s="105"/>
      <c r="AH58" s="105"/>
      <c r="AI58" s="105"/>
      <c r="AJ58" s="105"/>
      <c r="AK58" s="105"/>
      <c r="AL58" s="105"/>
      <c r="AM58" s="105"/>
      <c r="AN58" s="105"/>
      <c r="AO58" s="105"/>
      <c r="AP58" s="105"/>
      <c r="AQ58" s="105"/>
      <c r="AR58" s="105"/>
      <c r="AS58" s="105"/>
      <c r="AT58" s="105"/>
      <c r="AU58" s="105"/>
      <c r="AV58" s="105"/>
    </row>
    <row r="59" spans="1:48" ht="34.9" customHeight="1">
      <c r="A59" s="893"/>
      <c r="B59" s="895"/>
      <c r="C59" s="895"/>
      <c r="D59" s="904"/>
      <c r="E59" s="904"/>
      <c r="F59" s="905"/>
      <c r="G59" s="909"/>
      <c r="H59" s="904"/>
      <c r="I59" s="104" t="str">
        <f t="shared" si="71"/>
        <v/>
      </c>
      <c r="J59" s="104" t="str">
        <f t="shared" si="71"/>
        <v/>
      </c>
      <c r="K59" s="104" t="str">
        <f t="shared" si="71"/>
        <v/>
      </c>
      <c r="L59" s="104" t="str">
        <f t="shared" si="71"/>
        <v/>
      </c>
      <c r="M59" s="104" t="str">
        <f t="shared" si="71"/>
        <v/>
      </c>
      <c r="N59" s="104" t="str">
        <f t="shared" si="71"/>
        <v/>
      </c>
      <c r="O59" s="104" t="str">
        <f t="shared" si="71"/>
        <v/>
      </c>
      <c r="P59" s="104" t="str">
        <f t="shared" si="71"/>
        <v/>
      </c>
      <c r="Q59" s="104" t="str">
        <f t="shared" si="71"/>
        <v/>
      </c>
      <c r="R59" s="104" t="str">
        <f t="shared" si="71"/>
        <v/>
      </c>
      <c r="S59" s="104" t="str">
        <f t="shared" si="71"/>
        <v/>
      </c>
      <c r="T59" s="104" t="str">
        <f t="shared" si="71"/>
        <v/>
      </c>
      <c r="U59" s="104" t="str">
        <f t="shared" si="71"/>
        <v/>
      </c>
      <c r="V59" s="104" t="str">
        <f t="shared" si="71"/>
        <v/>
      </c>
      <c r="W59" s="104" t="str">
        <f>IF(AQ59="","",(IF(AQ59=1,1,0)))</f>
        <v/>
      </c>
      <c r="X59" s="104" t="str">
        <f t="shared" si="72"/>
        <v/>
      </c>
      <c r="Y59" s="104" t="str">
        <f t="shared" si="72"/>
        <v/>
      </c>
      <c r="Z59" s="104" t="str">
        <f t="shared" si="72"/>
        <v/>
      </c>
      <c r="AA59" s="104" t="str">
        <f t="shared" si="72"/>
        <v/>
      </c>
      <c r="AB59" s="104" t="str">
        <f t="shared" si="72"/>
        <v/>
      </c>
      <c r="AC59" s="105"/>
      <c r="AD59" s="105"/>
      <c r="AE59" s="105"/>
      <c r="AF59" s="105"/>
      <c r="AG59" s="105"/>
      <c r="AH59" s="105"/>
      <c r="AI59" s="105"/>
      <c r="AJ59" s="105"/>
      <c r="AK59" s="105"/>
      <c r="AL59" s="105"/>
      <c r="AM59" s="105"/>
      <c r="AN59" s="105"/>
      <c r="AO59" s="105"/>
      <c r="AP59" s="105"/>
      <c r="AQ59" s="105"/>
      <c r="AR59" s="105"/>
      <c r="AS59" s="105"/>
      <c r="AT59" s="105"/>
      <c r="AU59" s="105"/>
      <c r="AV59" s="105"/>
    </row>
    <row r="60" spans="1:48" ht="34.9" customHeight="1">
      <c r="A60" s="893"/>
      <c r="B60" s="895"/>
      <c r="C60" s="895"/>
      <c r="D60" s="904" t="s">
        <v>963</v>
      </c>
      <c r="E60" s="904" t="s">
        <v>841</v>
      </c>
      <c r="F60" s="905" t="e">
        <f>COUNTIF(I60:X61,"=0")/COUNT(I60:X61)</f>
        <v>#DIV/0!</v>
      </c>
      <c r="G60" s="101" t="s">
        <v>676</v>
      </c>
      <c r="H60" s="101">
        <v>8</v>
      </c>
      <c r="I60" s="104" t="str">
        <f>IF(AC60="","",(IF(AC60&gt;5,1,(IF(AC60&lt;-5,1,0)))))</f>
        <v/>
      </c>
      <c r="J60" s="104" t="str">
        <f t="shared" ref="J60:P60" si="73">IF(AD60="","",(IF(AD60&gt;5,1,(IF(AD60&lt;-5,1,0)))))</f>
        <v/>
      </c>
      <c r="K60" s="104" t="str">
        <f t="shared" si="73"/>
        <v/>
      </c>
      <c r="L60" s="104" t="str">
        <f t="shared" si="73"/>
        <v/>
      </c>
      <c r="M60" s="104" t="str">
        <f t="shared" si="73"/>
        <v/>
      </c>
      <c r="N60" s="104" t="str">
        <f t="shared" si="73"/>
        <v/>
      </c>
      <c r="O60" s="104" t="str">
        <f t="shared" si="73"/>
        <v/>
      </c>
      <c r="P60" s="104" t="str">
        <f t="shared" si="73"/>
        <v/>
      </c>
      <c r="Q60" s="901"/>
      <c r="R60" s="901"/>
      <c r="S60" s="901"/>
      <c r="T60" s="901"/>
      <c r="U60" s="901"/>
      <c r="V60" s="901"/>
      <c r="W60" s="901"/>
      <c r="X60" s="901"/>
      <c r="Y60" s="901"/>
      <c r="Z60" s="901"/>
      <c r="AA60" s="901"/>
      <c r="AB60" s="901"/>
      <c r="AC60" s="105"/>
      <c r="AD60" s="105"/>
      <c r="AE60" s="105"/>
      <c r="AF60" s="105"/>
      <c r="AG60" s="105"/>
      <c r="AH60" s="105"/>
      <c r="AI60" s="105"/>
      <c r="AJ60" s="105"/>
      <c r="AK60" s="901"/>
      <c r="AL60" s="901"/>
      <c r="AM60" s="901"/>
      <c r="AN60" s="901"/>
      <c r="AO60" s="901"/>
      <c r="AP60" s="901"/>
      <c r="AQ60" s="901"/>
      <c r="AR60" s="901"/>
      <c r="AS60" s="901"/>
      <c r="AT60" s="901"/>
      <c r="AU60" s="901"/>
      <c r="AV60" s="901"/>
    </row>
    <row r="61" spans="1:48" ht="34.9" customHeight="1">
      <c r="A61" s="893"/>
      <c r="B61" s="895"/>
      <c r="C61" s="895"/>
      <c r="D61" s="904"/>
      <c r="E61" s="904"/>
      <c r="F61" s="905"/>
      <c r="G61" s="103" t="s">
        <v>677</v>
      </c>
      <c r="H61" s="101">
        <v>8</v>
      </c>
      <c r="I61" s="104" t="str">
        <f t="shared" ref="I61:P61" si="74">IF(AC61="","",(IF(AC61=1,1,0)))</f>
        <v/>
      </c>
      <c r="J61" s="104" t="str">
        <f t="shared" si="74"/>
        <v/>
      </c>
      <c r="K61" s="104" t="str">
        <f t="shared" si="74"/>
        <v/>
      </c>
      <c r="L61" s="104" t="str">
        <f t="shared" si="74"/>
        <v/>
      </c>
      <c r="M61" s="104" t="str">
        <f t="shared" si="74"/>
        <v/>
      </c>
      <c r="N61" s="104" t="str">
        <f t="shared" si="74"/>
        <v/>
      </c>
      <c r="O61" s="104" t="str">
        <f t="shared" si="74"/>
        <v/>
      </c>
      <c r="P61" s="104" t="str">
        <f t="shared" si="74"/>
        <v/>
      </c>
      <c r="Q61" s="901"/>
      <c r="R61" s="901"/>
      <c r="S61" s="901"/>
      <c r="T61" s="901"/>
      <c r="U61" s="901"/>
      <c r="V61" s="901"/>
      <c r="W61" s="901"/>
      <c r="X61" s="901"/>
      <c r="Y61" s="901"/>
      <c r="Z61" s="901"/>
      <c r="AA61" s="901"/>
      <c r="AB61" s="901"/>
      <c r="AC61" s="105"/>
      <c r="AD61" s="105"/>
      <c r="AE61" s="105"/>
      <c r="AF61" s="105"/>
      <c r="AG61" s="105"/>
      <c r="AH61" s="105"/>
      <c r="AI61" s="105"/>
      <c r="AJ61" s="105"/>
      <c r="AK61" s="901"/>
      <c r="AL61" s="901"/>
      <c r="AM61" s="901"/>
      <c r="AN61" s="901"/>
      <c r="AO61" s="901"/>
      <c r="AP61" s="901"/>
      <c r="AQ61" s="901"/>
      <c r="AR61" s="901"/>
      <c r="AS61" s="901"/>
      <c r="AT61" s="901"/>
      <c r="AU61" s="901"/>
      <c r="AV61" s="901"/>
    </row>
    <row r="62" spans="1:48" ht="34.9" customHeight="1">
      <c r="A62" s="893"/>
      <c r="B62" s="895"/>
      <c r="C62" s="895"/>
      <c r="D62" s="101" t="s">
        <v>965</v>
      </c>
      <c r="E62" s="101" t="s">
        <v>968</v>
      </c>
      <c r="F62" s="102" t="e">
        <f>COUNTIF(I62:AB62,"=0")/COUNT(I62:AB62)</f>
        <v>#DIV/0!</v>
      </c>
      <c r="G62" s="101" t="s">
        <v>678</v>
      </c>
      <c r="H62" s="101">
        <v>20</v>
      </c>
      <c r="I62" s="104" t="str">
        <f t="shared" ref="I62:X64" si="75">IF(AC62="","",(IF(AC62&gt;10,1,(IF(AC62&lt;-10,1,0)))))</f>
        <v/>
      </c>
      <c r="J62" s="104" t="str">
        <f t="shared" si="75"/>
        <v/>
      </c>
      <c r="K62" s="104" t="str">
        <f t="shared" si="75"/>
        <v/>
      </c>
      <c r="L62" s="104" t="str">
        <f t="shared" si="75"/>
        <v/>
      </c>
      <c r="M62" s="104" t="str">
        <f t="shared" si="75"/>
        <v/>
      </c>
      <c r="N62" s="104" t="str">
        <f t="shared" si="75"/>
        <v/>
      </c>
      <c r="O62" s="104" t="str">
        <f t="shared" si="75"/>
        <v/>
      </c>
      <c r="P62" s="104" t="str">
        <f t="shared" si="75"/>
        <v/>
      </c>
      <c r="Q62" s="104" t="str">
        <f t="shared" si="75"/>
        <v/>
      </c>
      <c r="R62" s="104" t="str">
        <f t="shared" si="75"/>
        <v/>
      </c>
      <c r="S62" s="104" t="str">
        <f t="shared" si="75"/>
        <v/>
      </c>
      <c r="T62" s="104" t="str">
        <f t="shared" si="75"/>
        <v/>
      </c>
      <c r="U62" s="104" t="str">
        <f t="shared" si="75"/>
        <v/>
      </c>
      <c r="V62" s="104" t="str">
        <f t="shared" si="75"/>
        <v/>
      </c>
      <c r="W62" s="104" t="str">
        <f t="shared" si="75"/>
        <v/>
      </c>
      <c r="X62" s="104" t="str">
        <f t="shared" si="75"/>
        <v/>
      </c>
      <c r="Y62" s="104" t="str">
        <f t="shared" ref="S62:AB64" si="76">IF(AS62="","",(IF(AS62&gt;10,1,(IF(AS62&lt;-10,1,0)))))</f>
        <v/>
      </c>
      <c r="Z62" s="104" t="str">
        <f t="shared" si="76"/>
        <v/>
      </c>
      <c r="AA62" s="104" t="str">
        <f t="shared" si="76"/>
        <v/>
      </c>
      <c r="AB62" s="104" t="str">
        <f t="shared" si="76"/>
        <v/>
      </c>
      <c r="AC62" s="105"/>
      <c r="AD62" s="105"/>
      <c r="AE62" s="105"/>
      <c r="AF62" s="105"/>
      <c r="AG62" s="105"/>
      <c r="AH62" s="105"/>
      <c r="AI62" s="105"/>
      <c r="AJ62" s="105"/>
      <c r="AK62" s="105"/>
      <c r="AL62" s="105"/>
      <c r="AM62" s="105"/>
      <c r="AN62" s="105"/>
      <c r="AO62" s="105"/>
      <c r="AP62" s="105"/>
      <c r="AQ62" s="105"/>
      <c r="AR62" s="105"/>
      <c r="AS62" s="105"/>
      <c r="AT62" s="105"/>
      <c r="AU62" s="105"/>
      <c r="AV62" s="105"/>
    </row>
    <row r="63" spans="1:48" ht="34.9" customHeight="1">
      <c r="A63" s="893"/>
      <c r="B63" s="895"/>
      <c r="C63" s="895"/>
      <c r="D63" s="904" t="s">
        <v>967</v>
      </c>
      <c r="E63" s="904" t="s">
        <v>679</v>
      </c>
      <c r="F63" s="905" t="e">
        <f>COUNTIF(I63:X64,"=0")/COUNT(I63:X64)</f>
        <v>#DIV/0!</v>
      </c>
      <c r="G63" s="103" t="s">
        <v>842</v>
      </c>
      <c r="H63" s="101">
        <v>16</v>
      </c>
      <c r="I63" s="104" t="str">
        <f t="shared" si="75"/>
        <v/>
      </c>
      <c r="J63" s="104" t="str">
        <f t="shared" si="75"/>
        <v/>
      </c>
      <c r="K63" s="104" t="str">
        <f t="shared" si="75"/>
        <v/>
      </c>
      <c r="L63" s="104" t="str">
        <f t="shared" si="75"/>
        <v/>
      </c>
      <c r="M63" s="104" t="str">
        <f t="shared" si="75"/>
        <v/>
      </c>
      <c r="N63" s="104" t="str">
        <f t="shared" si="75"/>
        <v/>
      </c>
      <c r="O63" s="104" t="str">
        <f t="shared" si="75"/>
        <v/>
      </c>
      <c r="P63" s="104" t="str">
        <f t="shared" si="75"/>
        <v/>
      </c>
      <c r="Q63" s="104" t="str">
        <f t="shared" si="75"/>
        <v/>
      </c>
      <c r="R63" s="104" t="str">
        <f t="shared" si="75"/>
        <v/>
      </c>
      <c r="S63" s="104" t="str">
        <f t="shared" si="76"/>
        <v/>
      </c>
      <c r="T63" s="104" t="str">
        <f t="shared" si="76"/>
        <v/>
      </c>
      <c r="U63" s="104" t="str">
        <f t="shared" si="76"/>
        <v/>
      </c>
      <c r="V63" s="104" t="str">
        <f t="shared" si="76"/>
        <v/>
      </c>
      <c r="W63" s="104" t="str">
        <f t="shared" si="76"/>
        <v/>
      </c>
      <c r="X63" s="104" t="str">
        <f t="shared" si="76"/>
        <v/>
      </c>
      <c r="Y63" s="901"/>
      <c r="Z63" s="901"/>
      <c r="AA63" s="901"/>
      <c r="AB63" s="901"/>
      <c r="AC63" s="105"/>
      <c r="AD63" s="105"/>
      <c r="AE63" s="105"/>
      <c r="AF63" s="105"/>
      <c r="AG63" s="105"/>
      <c r="AH63" s="105"/>
      <c r="AI63" s="105"/>
      <c r="AJ63" s="105"/>
      <c r="AK63" s="105"/>
      <c r="AL63" s="105"/>
      <c r="AM63" s="105"/>
      <c r="AN63" s="105"/>
      <c r="AO63" s="105"/>
      <c r="AP63" s="105"/>
      <c r="AQ63" s="105"/>
      <c r="AR63" s="105"/>
      <c r="AS63" s="900"/>
      <c r="AT63" s="900"/>
      <c r="AU63" s="900"/>
      <c r="AV63" s="900"/>
    </row>
    <row r="64" spans="1:48" ht="34.9" customHeight="1">
      <c r="A64" s="893"/>
      <c r="B64" s="895"/>
      <c r="C64" s="895"/>
      <c r="D64" s="904"/>
      <c r="E64" s="904"/>
      <c r="F64" s="905"/>
      <c r="G64" s="103" t="s">
        <v>843</v>
      </c>
      <c r="H64" s="101">
        <v>16</v>
      </c>
      <c r="I64" s="104" t="str">
        <f t="shared" si="75"/>
        <v/>
      </c>
      <c r="J64" s="104" t="str">
        <f t="shared" si="75"/>
        <v/>
      </c>
      <c r="K64" s="104" t="str">
        <f t="shared" si="75"/>
        <v/>
      </c>
      <c r="L64" s="104" t="str">
        <f t="shared" si="75"/>
        <v/>
      </c>
      <c r="M64" s="104" t="str">
        <f t="shared" si="75"/>
        <v/>
      </c>
      <c r="N64" s="104" t="str">
        <f t="shared" si="75"/>
        <v/>
      </c>
      <c r="O64" s="104" t="str">
        <f t="shared" si="75"/>
        <v/>
      </c>
      <c r="P64" s="104" t="str">
        <f t="shared" si="75"/>
        <v/>
      </c>
      <c r="Q64" s="104" t="str">
        <f t="shared" si="75"/>
        <v/>
      </c>
      <c r="R64" s="104" t="str">
        <f t="shared" si="75"/>
        <v/>
      </c>
      <c r="S64" s="104" t="str">
        <f t="shared" si="76"/>
        <v/>
      </c>
      <c r="T64" s="104" t="str">
        <f t="shared" si="76"/>
        <v/>
      </c>
      <c r="U64" s="104" t="str">
        <f t="shared" si="76"/>
        <v/>
      </c>
      <c r="V64" s="104" t="str">
        <f t="shared" si="76"/>
        <v/>
      </c>
      <c r="W64" s="104" t="str">
        <f t="shared" si="76"/>
        <v/>
      </c>
      <c r="X64" s="104" t="str">
        <f t="shared" si="76"/>
        <v/>
      </c>
      <c r="Y64" s="901"/>
      <c r="Z64" s="901"/>
      <c r="AA64" s="901"/>
      <c r="AB64" s="901"/>
      <c r="AC64" s="105"/>
      <c r="AD64" s="105"/>
      <c r="AE64" s="105"/>
      <c r="AF64" s="105"/>
      <c r="AG64" s="105"/>
      <c r="AH64" s="105"/>
      <c r="AI64" s="105"/>
      <c r="AJ64" s="105"/>
      <c r="AK64" s="105"/>
      <c r="AL64" s="105"/>
      <c r="AM64" s="105"/>
      <c r="AN64" s="105"/>
      <c r="AO64" s="105"/>
      <c r="AP64" s="105"/>
      <c r="AQ64" s="105"/>
      <c r="AR64" s="105"/>
      <c r="AS64" s="900"/>
      <c r="AT64" s="900"/>
      <c r="AU64" s="900"/>
      <c r="AV64" s="900"/>
    </row>
    <row r="65" spans="1:48" ht="34.9" customHeight="1">
      <c r="A65" s="893"/>
      <c r="B65" s="895"/>
      <c r="C65" s="895"/>
      <c r="D65" s="904" t="s">
        <v>969</v>
      </c>
      <c r="E65" s="904" t="s">
        <v>970</v>
      </c>
      <c r="F65" s="905" t="e">
        <f>COUNTIF(I65:X68,"=0")/COUNT(I65:X68)</f>
        <v>#DIV/0!</v>
      </c>
      <c r="G65" s="103" t="s">
        <v>844</v>
      </c>
      <c r="H65" s="101">
        <v>16</v>
      </c>
      <c r="I65" s="104" t="str">
        <f>IF(AC65="","",(IF(AC65&gt;10,1,0)))</f>
        <v/>
      </c>
      <c r="J65" s="104" t="str">
        <f t="shared" ref="J65:X66" si="77">IF(AD65="","",(IF(AD65&gt;10,1,0)))</f>
        <v/>
      </c>
      <c r="K65" s="104" t="str">
        <f t="shared" si="77"/>
        <v/>
      </c>
      <c r="L65" s="104" t="str">
        <f t="shared" si="77"/>
        <v/>
      </c>
      <c r="M65" s="104" t="str">
        <f t="shared" si="77"/>
        <v/>
      </c>
      <c r="N65" s="104" t="str">
        <f t="shared" si="77"/>
        <v/>
      </c>
      <c r="O65" s="104" t="str">
        <f t="shared" si="77"/>
        <v/>
      </c>
      <c r="P65" s="104" t="str">
        <f t="shared" si="77"/>
        <v/>
      </c>
      <c r="Q65" s="104" t="str">
        <f t="shared" si="77"/>
        <v/>
      </c>
      <c r="R65" s="104" t="str">
        <f t="shared" si="77"/>
        <v/>
      </c>
      <c r="S65" s="104" t="str">
        <f t="shared" si="77"/>
        <v/>
      </c>
      <c r="T65" s="104" t="str">
        <f t="shared" si="77"/>
        <v/>
      </c>
      <c r="U65" s="104" t="str">
        <f t="shared" si="77"/>
        <v/>
      </c>
      <c r="V65" s="104" t="str">
        <f t="shared" si="77"/>
        <v/>
      </c>
      <c r="W65" s="104" t="str">
        <f t="shared" si="77"/>
        <v/>
      </c>
      <c r="X65" s="104" t="str">
        <f t="shared" si="77"/>
        <v/>
      </c>
      <c r="Y65" s="901"/>
      <c r="Z65" s="901"/>
      <c r="AA65" s="901"/>
      <c r="AB65" s="901"/>
      <c r="AC65" s="105"/>
      <c r="AD65" s="105"/>
      <c r="AE65" s="105"/>
      <c r="AF65" s="105"/>
      <c r="AG65" s="105"/>
      <c r="AH65" s="105"/>
      <c r="AI65" s="105"/>
      <c r="AJ65" s="105"/>
      <c r="AK65" s="105"/>
      <c r="AL65" s="105"/>
      <c r="AM65" s="105"/>
      <c r="AN65" s="105"/>
      <c r="AO65" s="105"/>
      <c r="AP65" s="105"/>
      <c r="AQ65" s="105"/>
      <c r="AR65" s="105"/>
      <c r="AS65" s="900"/>
      <c r="AT65" s="900"/>
      <c r="AU65" s="900"/>
      <c r="AV65" s="900"/>
    </row>
    <row r="66" spans="1:48" ht="34.9" customHeight="1">
      <c r="A66" s="893"/>
      <c r="B66" s="895"/>
      <c r="C66" s="895"/>
      <c r="D66" s="904"/>
      <c r="E66" s="904"/>
      <c r="F66" s="905"/>
      <c r="G66" s="103" t="s">
        <v>677</v>
      </c>
      <c r="H66" s="101">
        <v>16</v>
      </c>
      <c r="I66" s="104" t="str">
        <f>IF(AC66="","",(IF(AC66&gt;10,1,0)))</f>
        <v/>
      </c>
      <c r="J66" s="104" t="str">
        <f t="shared" si="77"/>
        <v/>
      </c>
      <c r="K66" s="104" t="str">
        <f t="shared" si="77"/>
        <v/>
      </c>
      <c r="L66" s="104" t="str">
        <f t="shared" si="77"/>
        <v/>
      </c>
      <c r="M66" s="104" t="str">
        <f t="shared" si="77"/>
        <v/>
      </c>
      <c r="N66" s="104" t="str">
        <f t="shared" si="77"/>
        <v/>
      </c>
      <c r="O66" s="104" t="str">
        <f t="shared" si="77"/>
        <v/>
      </c>
      <c r="P66" s="104" t="str">
        <f t="shared" si="77"/>
        <v/>
      </c>
      <c r="Q66" s="104" t="str">
        <f t="shared" si="77"/>
        <v/>
      </c>
      <c r="R66" s="104" t="str">
        <f t="shared" si="77"/>
        <v/>
      </c>
      <c r="S66" s="104" t="str">
        <f t="shared" si="77"/>
        <v/>
      </c>
      <c r="T66" s="104" t="str">
        <f t="shared" si="77"/>
        <v/>
      </c>
      <c r="U66" s="104" t="str">
        <f t="shared" si="77"/>
        <v/>
      </c>
      <c r="V66" s="104" t="str">
        <f t="shared" si="77"/>
        <v/>
      </c>
      <c r="W66" s="104" t="str">
        <f t="shared" si="77"/>
        <v/>
      </c>
      <c r="X66" s="104" t="str">
        <f t="shared" si="77"/>
        <v/>
      </c>
      <c r="Y66" s="901"/>
      <c r="Z66" s="901"/>
      <c r="AA66" s="901"/>
      <c r="AB66" s="901"/>
      <c r="AC66" s="105"/>
      <c r="AD66" s="105"/>
      <c r="AE66" s="105"/>
      <c r="AF66" s="105"/>
      <c r="AG66" s="105"/>
      <c r="AH66" s="105"/>
      <c r="AI66" s="105"/>
      <c r="AJ66" s="105"/>
      <c r="AK66" s="105"/>
      <c r="AL66" s="105"/>
      <c r="AM66" s="105"/>
      <c r="AN66" s="105"/>
      <c r="AO66" s="105"/>
      <c r="AP66" s="105"/>
      <c r="AQ66" s="105"/>
      <c r="AR66" s="105"/>
      <c r="AS66" s="900"/>
      <c r="AT66" s="900"/>
      <c r="AU66" s="900"/>
      <c r="AV66" s="900"/>
    </row>
    <row r="67" spans="1:48" ht="34.9" customHeight="1">
      <c r="A67" s="893"/>
      <c r="B67" s="895"/>
      <c r="C67" s="895"/>
      <c r="D67" s="904"/>
      <c r="E67" s="101" t="s">
        <v>680</v>
      </c>
      <c r="F67" s="905"/>
      <c r="G67" s="103" t="s">
        <v>845</v>
      </c>
      <c r="H67" s="101">
        <v>16</v>
      </c>
      <c r="I67" s="104" t="str">
        <f t="shared" ref="I67:X68" si="78">IF(AC67="","",(IF(AC67&gt;4,1,0)))</f>
        <v/>
      </c>
      <c r="J67" s="104" t="str">
        <f t="shared" si="78"/>
        <v/>
      </c>
      <c r="K67" s="104" t="str">
        <f t="shared" si="78"/>
        <v/>
      </c>
      <c r="L67" s="104" t="str">
        <f t="shared" si="78"/>
        <v/>
      </c>
      <c r="M67" s="104" t="str">
        <f t="shared" si="78"/>
        <v/>
      </c>
      <c r="N67" s="104" t="str">
        <f t="shared" si="78"/>
        <v/>
      </c>
      <c r="O67" s="104" t="str">
        <f t="shared" si="78"/>
        <v/>
      </c>
      <c r="P67" s="104" t="str">
        <f t="shared" si="78"/>
        <v/>
      </c>
      <c r="Q67" s="104" t="str">
        <f t="shared" si="78"/>
        <v/>
      </c>
      <c r="R67" s="104" t="str">
        <f t="shared" si="78"/>
        <v/>
      </c>
      <c r="S67" s="104" t="str">
        <f t="shared" si="78"/>
        <v/>
      </c>
      <c r="T67" s="104" t="str">
        <f t="shared" si="78"/>
        <v/>
      </c>
      <c r="U67" s="104" t="str">
        <f t="shared" si="78"/>
        <v/>
      </c>
      <c r="V67" s="104" t="str">
        <f t="shared" si="78"/>
        <v/>
      </c>
      <c r="W67" s="104" t="str">
        <f t="shared" si="78"/>
        <v/>
      </c>
      <c r="X67" s="104" t="str">
        <f t="shared" si="78"/>
        <v/>
      </c>
      <c r="Y67" s="901"/>
      <c r="Z67" s="901"/>
      <c r="AA67" s="901"/>
      <c r="AB67" s="901"/>
      <c r="AC67" s="105"/>
      <c r="AD67" s="105"/>
      <c r="AE67" s="105"/>
      <c r="AF67" s="105"/>
      <c r="AG67" s="105"/>
      <c r="AH67" s="105"/>
      <c r="AI67" s="105"/>
      <c r="AJ67" s="105"/>
      <c r="AK67" s="105"/>
      <c r="AL67" s="105"/>
      <c r="AM67" s="105"/>
      <c r="AN67" s="105"/>
      <c r="AO67" s="105"/>
      <c r="AP67" s="105"/>
      <c r="AQ67" s="105"/>
      <c r="AR67" s="105"/>
      <c r="AS67" s="900"/>
      <c r="AT67" s="900"/>
      <c r="AU67" s="900"/>
      <c r="AV67" s="900"/>
    </row>
    <row r="68" spans="1:48" ht="34.9" customHeight="1">
      <c r="A68" s="893"/>
      <c r="B68" s="895"/>
      <c r="C68" s="895"/>
      <c r="D68" s="904"/>
      <c r="E68" s="101" t="s">
        <v>681</v>
      </c>
      <c r="F68" s="905"/>
      <c r="G68" s="103" t="s">
        <v>846</v>
      </c>
      <c r="H68" s="101">
        <v>16</v>
      </c>
      <c r="I68" s="104" t="str">
        <f t="shared" si="78"/>
        <v/>
      </c>
      <c r="J68" s="104" t="str">
        <f t="shared" si="78"/>
        <v/>
      </c>
      <c r="K68" s="104" t="str">
        <f t="shared" si="78"/>
        <v/>
      </c>
      <c r="L68" s="104" t="str">
        <f t="shared" si="78"/>
        <v/>
      </c>
      <c r="M68" s="104" t="str">
        <f t="shared" si="78"/>
        <v/>
      </c>
      <c r="N68" s="104" t="str">
        <f t="shared" si="78"/>
        <v/>
      </c>
      <c r="O68" s="104" t="str">
        <f t="shared" si="78"/>
        <v/>
      </c>
      <c r="P68" s="104" t="str">
        <f t="shared" si="78"/>
        <v/>
      </c>
      <c r="Q68" s="104" t="str">
        <f t="shared" si="78"/>
        <v/>
      </c>
      <c r="R68" s="104" t="str">
        <f t="shared" si="78"/>
        <v/>
      </c>
      <c r="S68" s="104" t="str">
        <f t="shared" si="78"/>
        <v/>
      </c>
      <c r="T68" s="104" t="str">
        <f t="shared" si="78"/>
        <v/>
      </c>
      <c r="U68" s="104" t="str">
        <f t="shared" si="78"/>
        <v/>
      </c>
      <c r="V68" s="104" t="str">
        <f t="shared" si="78"/>
        <v/>
      </c>
      <c r="W68" s="104" t="str">
        <f t="shared" si="78"/>
        <v/>
      </c>
      <c r="X68" s="104" t="str">
        <f t="shared" si="78"/>
        <v/>
      </c>
      <c r="Y68" s="901"/>
      <c r="Z68" s="901"/>
      <c r="AA68" s="901"/>
      <c r="AB68" s="901"/>
      <c r="AC68" s="105"/>
      <c r="AD68" s="105"/>
      <c r="AE68" s="105"/>
      <c r="AF68" s="105"/>
      <c r="AG68" s="105"/>
      <c r="AH68" s="105"/>
      <c r="AI68" s="105"/>
      <c r="AJ68" s="105"/>
      <c r="AK68" s="105"/>
      <c r="AL68" s="105"/>
      <c r="AM68" s="105"/>
      <c r="AN68" s="105"/>
      <c r="AO68" s="105"/>
      <c r="AP68" s="105"/>
      <c r="AQ68" s="105"/>
      <c r="AR68" s="105"/>
      <c r="AS68" s="900"/>
      <c r="AT68" s="900"/>
      <c r="AU68" s="900"/>
      <c r="AV68" s="900"/>
    </row>
    <row r="69" spans="1:48" ht="34.9" customHeight="1">
      <c r="A69" s="893"/>
      <c r="B69" s="895"/>
      <c r="C69" s="895"/>
      <c r="D69" s="904" t="s">
        <v>882</v>
      </c>
      <c r="E69" s="904" t="s">
        <v>1122</v>
      </c>
      <c r="F69" s="905" t="e">
        <f>COUNTIF(I69:X70,"=0")/COUNT(I69:X70)</f>
        <v>#DIV/0!</v>
      </c>
      <c r="G69" s="103" t="s">
        <v>847</v>
      </c>
      <c r="H69" s="101">
        <v>8</v>
      </c>
      <c r="I69" s="104" t="str">
        <f>IF(AC69="","",(IF(AC69&gt;5,1,(IF(AC69&lt;-5,1,0)))))</f>
        <v/>
      </c>
      <c r="J69" s="104" t="str">
        <f t="shared" ref="J69:P70" si="79">IF(AD69="","",(IF(AD69&gt;5,1,(IF(AD69&lt;-5,1,0)))))</f>
        <v/>
      </c>
      <c r="K69" s="104" t="str">
        <f t="shared" si="79"/>
        <v/>
      </c>
      <c r="L69" s="104" t="str">
        <f t="shared" si="79"/>
        <v/>
      </c>
      <c r="M69" s="104" t="str">
        <f t="shared" si="79"/>
        <v/>
      </c>
      <c r="N69" s="104" t="str">
        <f t="shared" si="79"/>
        <v/>
      </c>
      <c r="O69" s="104" t="str">
        <f t="shared" si="79"/>
        <v/>
      </c>
      <c r="P69" s="104" t="str">
        <f t="shared" si="79"/>
        <v/>
      </c>
      <c r="Q69" s="901"/>
      <c r="R69" s="901"/>
      <c r="S69" s="901"/>
      <c r="T69" s="901"/>
      <c r="U69" s="901"/>
      <c r="V69" s="901"/>
      <c r="W69" s="901"/>
      <c r="X69" s="901"/>
      <c r="Y69" s="901"/>
      <c r="Z69" s="901"/>
      <c r="AA69" s="901"/>
      <c r="AB69" s="901"/>
      <c r="AC69" s="105"/>
      <c r="AD69" s="105"/>
      <c r="AE69" s="105"/>
      <c r="AF69" s="105"/>
      <c r="AG69" s="105"/>
      <c r="AH69" s="105"/>
      <c r="AI69" s="105"/>
      <c r="AJ69" s="105"/>
      <c r="AK69" s="900"/>
      <c r="AL69" s="900"/>
      <c r="AM69" s="900"/>
      <c r="AN69" s="900"/>
      <c r="AO69" s="900"/>
      <c r="AP69" s="900"/>
      <c r="AQ69" s="900"/>
      <c r="AR69" s="900"/>
      <c r="AS69" s="900"/>
      <c r="AT69" s="900"/>
      <c r="AU69" s="900"/>
      <c r="AV69" s="900"/>
    </row>
    <row r="70" spans="1:48" ht="34.9" customHeight="1">
      <c r="A70" s="893"/>
      <c r="B70" s="895"/>
      <c r="C70" s="896"/>
      <c r="D70" s="904"/>
      <c r="E70" s="904"/>
      <c r="F70" s="905"/>
      <c r="G70" s="103" t="s">
        <v>848</v>
      </c>
      <c r="H70" s="101">
        <v>8</v>
      </c>
      <c r="I70" s="104" t="str">
        <f>IF(AC70="","",(IF(AC70&gt;5,1,(IF(AC70&lt;-5,1,0)))))</f>
        <v/>
      </c>
      <c r="J70" s="104" t="str">
        <f t="shared" si="79"/>
        <v/>
      </c>
      <c r="K70" s="104" t="str">
        <f t="shared" si="79"/>
        <v/>
      </c>
      <c r="L70" s="104" t="str">
        <f t="shared" si="79"/>
        <v/>
      </c>
      <c r="M70" s="104" t="str">
        <f t="shared" si="79"/>
        <v/>
      </c>
      <c r="N70" s="104" t="str">
        <f t="shared" si="79"/>
        <v/>
      </c>
      <c r="O70" s="104" t="str">
        <f t="shared" si="79"/>
        <v/>
      </c>
      <c r="P70" s="104" t="str">
        <f t="shared" si="79"/>
        <v/>
      </c>
      <c r="Q70" s="901"/>
      <c r="R70" s="901"/>
      <c r="S70" s="901"/>
      <c r="T70" s="901"/>
      <c r="U70" s="901"/>
      <c r="V70" s="901"/>
      <c r="W70" s="901"/>
      <c r="X70" s="901"/>
      <c r="Y70" s="901"/>
      <c r="Z70" s="901"/>
      <c r="AA70" s="901"/>
      <c r="AB70" s="901"/>
      <c r="AC70" s="105"/>
      <c r="AD70" s="105"/>
      <c r="AE70" s="105"/>
      <c r="AF70" s="105"/>
      <c r="AG70" s="105"/>
      <c r="AH70" s="105"/>
      <c r="AI70" s="105"/>
      <c r="AJ70" s="105"/>
      <c r="AK70" s="900"/>
      <c r="AL70" s="900"/>
      <c r="AM70" s="900"/>
      <c r="AN70" s="900"/>
      <c r="AO70" s="900"/>
      <c r="AP70" s="900"/>
      <c r="AQ70" s="900"/>
      <c r="AR70" s="900"/>
      <c r="AS70" s="900"/>
      <c r="AT70" s="900"/>
      <c r="AU70" s="900"/>
      <c r="AV70" s="900"/>
    </row>
    <row r="71" spans="1:48" ht="34.9" customHeight="1">
      <c r="A71" s="893"/>
      <c r="B71" s="896"/>
      <c r="C71" s="906" t="s">
        <v>32</v>
      </c>
      <c r="D71" s="907"/>
      <c r="E71" s="908"/>
      <c r="F71" s="108" t="e">
        <f>COUNTIF(I30:AB70,"=0")/COUNT(I30:AB70)</f>
        <v>#DIV/0!</v>
      </c>
      <c r="G71" s="109"/>
      <c r="H71" s="100"/>
      <c r="I71" s="901"/>
      <c r="J71" s="901"/>
      <c r="K71" s="901"/>
      <c r="L71" s="901"/>
      <c r="M71" s="901"/>
      <c r="N71" s="901"/>
      <c r="O71" s="901"/>
      <c r="P71" s="901"/>
      <c r="Q71" s="901"/>
      <c r="R71" s="901"/>
      <c r="S71" s="901"/>
      <c r="T71" s="901"/>
      <c r="U71" s="901"/>
      <c r="V71" s="901"/>
      <c r="W71" s="901"/>
      <c r="X71" s="901"/>
      <c r="Y71" s="901"/>
      <c r="Z71" s="901"/>
      <c r="AA71" s="901"/>
      <c r="AB71" s="901"/>
      <c r="AC71" s="900"/>
      <c r="AD71" s="900"/>
      <c r="AE71" s="900"/>
      <c r="AF71" s="900"/>
      <c r="AG71" s="900"/>
      <c r="AH71" s="900"/>
      <c r="AI71" s="900"/>
      <c r="AJ71" s="900"/>
      <c r="AK71" s="900"/>
      <c r="AL71" s="900"/>
      <c r="AM71" s="900"/>
      <c r="AN71" s="900"/>
      <c r="AO71" s="900"/>
      <c r="AP71" s="900"/>
      <c r="AQ71" s="900"/>
      <c r="AR71" s="900"/>
      <c r="AS71" s="900"/>
      <c r="AT71" s="900"/>
      <c r="AU71" s="900"/>
      <c r="AV71" s="900"/>
    </row>
    <row r="72" spans="1:48" ht="34.9" customHeight="1">
      <c r="A72" s="893"/>
      <c r="B72" s="894" t="s">
        <v>849</v>
      </c>
      <c r="C72" s="897" t="s">
        <v>975</v>
      </c>
      <c r="D72" s="897" t="s">
        <v>850</v>
      </c>
      <c r="E72" s="898" t="s">
        <v>971</v>
      </c>
      <c r="F72" s="899" t="e">
        <f>COUNTIF(I72:AB73,"=0")/COUNT(I72:AB73)</f>
        <v>#DIV/0!</v>
      </c>
      <c r="G72" s="903" t="s">
        <v>683</v>
      </c>
      <c r="H72" s="897">
        <v>30</v>
      </c>
      <c r="I72" s="104" t="str">
        <f t="shared" ref="I72:X75" si="80">IF(AC72="","",(IF(AC72&gt;0.3,1,0)))</f>
        <v/>
      </c>
      <c r="J72" s="104" t="str">
        <f t="shared" si="80"/>
        <v/>
      </c>
      <c r="K72" s="104" t="str">
        <f t="shared" si="80"/>
        <v/>
      </c>
      <c r="L72" s="104" t="str">
        <f t="shared" si="80"/>
        <v/>
      </c>
      <c r="M72" s="104" t="str">
        <f t="shared" si="80"/>
        <v/>
      </c>
      <c r="N72" s="104" t="str">
        <f t="shared" si="80"/>
        <v/>
      </c>
      <c r="O72" s="104" t="str">
        <f t="shared" si="80"/>
        <v/>
      </c>
      <c r="P72" s="104" t="str">
        <f t="shared" si="80"/>
        <v/>
      </c>
      <c r="Q72" s="104" t="str">
        <f t="shared" si="80"/>
        <v/>
      </c>
      <c r="R72" s="104" t="str">
        <f t="shared" si="80"/>
        <v/>
      </c>
      <c r="S72" s="104" t="str">
        <f t="shared" si="80"/>
        <v/>
      </c>
      <c r="T72" s="104" t="str">
        <f t="shared" si="80"/>
        <v/>
      </c>
      <c r="U72" s="104" t="str">
        <f t="shared" si="80"/>
        <v/>
      </c>
      <c r="V72" s="104" t="str">
        <f t="shared" si="80"/>
        <v/>
      </c>
      <c r="W72" s="104" t="str">
        <f t="shared" si="80"/>
        <v/>
      </c>
      <c r="X72" s="104" t="str">
        <f t="shared" si="80"/>
        <v/>
      </c>
      <c r="Y72" s="104" t="str">
        <f t="shared" ref="X72:AB74" si="81">IF(AS72="","",(IF(AS72&gt;0.3,1,0)))</f>
        <v/>
      </c>
      <c r="Z72" s="104" t="str">
        <f t="shared" si="81"/>
        <v/>
      </c>
      <c r="AA72" s="104" t="str">
        <f t="shared" si="81"/>
        <v/>
      </c>
      <c r="AB72" s="104" t="str">
        <f t="shared" si="81"/>
        <v/>
      </c>
      <c r="AC72" s="105"/>
      <c r="AD72" s="105"/>
      <c r="AE72" s="105"/>
      <c r="AF72" s="105"/>
      <c r="AG72" s="105"/>
      <c r="AH72" s="105"/>
      <c r="AI72" s="105"/>
      <c r="AJ72" s="105"/>
      <c r="AK72" s="105"/>
      <c r="AL72" s="105"/>
      <c r="AM72" s="105"/>
      <c r="AN72" s="105"/>
      <c r="AO72" s="105"/>
      <c r="AP72" s="105"/>
      <c r="AQ72" s="105"/>
      <c r="AR72" s="105"/>
      <c r="AS72" s="105"/>
      <c r="AT72" s="105"/>
      <c r="AU72" s="105"/>
      <c r="AV72" s="105"/>
    </row>
    <row r="73" spans="1:48" ht="34.9" customHeight="1">
      <c r="A73" s="893"/>
      <c r="B73" s="895"/>
      <c r="C73" s="897"/>
      <c r="D73" s="897"/>
      <c r="E73" s="898"/>
      <c r="F73" s="899"/>
      <c r="G73" s="903"/>
      <c r="H73" s="897"/>
      <c r="I73" s="104" t="str">
        <f t="shared" si="80"/>
        <v/>
      </c>
      <c r="J73" s="104" t="str">
        <f t="shared" si="80"/>
        <v/>
      </c>
      <c r="K73" s="104" t="str">
        <f t="shared" si="80"/>
        <v/>
      </c>
      <c r="L73" s="104" t="str">
        <f t="shared" si="80"/>
        <v/>
      </c>
      <c r="M73" s="104" t="str">
        <f t="shared" si="80"/>
        <v/>
      </c>
      <c r="N73" s="104" t="str">
        <f t="shared" si="80"/>
        <v/>
      </c>
      <c r="O73" s="104" t="str">
        <f t="shared" si="80"/>
        <v/>
      </c>
      <c r="P73" s="104" t="str">
        <f t="shared" si="80"/>
        <v/>
      </c>
      <c r="Q73" s="104" t="str">
        <f t="shared" si="80"/>
        <v/>
      </c>
      <c r="R73" s="104" t="str">
        <f t="shared" si="80"/>
        <v/>
      </c>
      <c r="S73" s="901"/>
      <c r="T73" s="901"/>
      <c r="U73" s="901"/>
      <c r="V73" s="901"/>
      <c r="W73" s="901"/>
      <c r="X73" s="901"/>
      <c r="Y73" s="901"/>
      <c r="Z73" s="901"/>
      <c r="AA73" s="901"/>
      <c r="AB73" s="901"/>
      <c r="AC73" s="105"/>
      <c r="AD73" s="105"/>
      <c r="AE73" s="105"/>
      <c r="AF73" s="105"/>
      <c r="AG73" s="105"/>
      <c r="AH73" s="105"/>
      <c r="AI73" s="105"/>
      <c r="AJ73" s="105"/>
      <c r="AK73" s="105"/>
      <c r="AL73" s="105"/>
      <c r="AM73" s="900"/>
      <c r="AN73" s="900"/>
      <c r="AO73" s="900"/>
      <c r="AP73" s="900"/>
      <c r="AQ73" s="900"/>
      <c r="AR73" s="900"/>
      <c r="AS73" s="900"/>
      <c r="AT73" s="900"/>
      <c r="AU73" s="900"/>
      <c r="AV73" s="900"/>
    </row>
    <row r="74" spans="1:48" ht="34.9" customHeight="1">
      <c r="A74" s="893"/>
      <c r="B74" s="895"/>
      <c r="C74" s="897"/>
      <c r="D74" s="897" t="s">
        <v>851</v>
      </c>
      <c r="E74" s="898" t="s">
        <v>972</v>
      </c>
      <c r="F74" s="899" t="e">
        <f>COUNTIF(I74:AB75,"=0")/COUNT(I74:AB75)</f>
        <v>#DIV/0!</v>
      </c>
      <c r="G74" s="903" t="s">
        <v>684</v>
      </c>
      <c r="H74" s="897">
        <v>30</v>
      </c>
      <c r="I74" s="104" t="str">
        <f t="shared" si="80"/>
        <v/>
      </c>
      <c r="J74" s="104" t="str">
        <f t="shared" si="80"/>
        <v/>
      </c>
      <c r="K74" s="104" t="str">
        <f t="shared" si="80"/>
        <v/>
      </c>
      <c r="L74" s="104" t="str">
        <f t="shared" si="80"/>
        <v/>
      </c>
      <c r="M74" s="104" t="str">
        <f t="shared" si="80"/>
        <v/>
      </c>
      <c r="N74" s="104" t="str">
        <f t="shared" si="80"/>
        <v/>
      </c>
      <c r="O74" s="104" t="str">
        <f t="shared" si="80"/>
        <v/>
      </c>
      <c r="P74" s="104" t="str">
        <f t="shared" si="80"/>
        <v/>
      </c>
      <c r="Q74" s="104" t="str">
        <f t="shared" si="80"/>
        <v/>
      </c>
      <c r="R74" s="104" t="str">
        <f t="shared" si="80"/>
        <v/>
      </c>
      <c r="S74" s="104" t="str">
        <f t="shared" si="80"/>
        <v/>
      </c>
      <c r="T74" s="104" t="str">
        <f t="shared" si="80"/>
        <v/>
      </c>
      <c r="U74" s="104" t="str">
        <f t="shared" si="80"/>
        <v/>
      </c>
      <c r="V74" s="104" t="str">
        <f t="shared" si="80"/>
        <v/>
      </c>
      <c r="W74" s="104" t="str">
        <f t="shared" si="80"/>
        <v/>
      </c>
      <c r="X74" s="104" t="str">
        <f t="shared" si="81"/>
        <v/>
      </c>
      <c r="Y74" s="104" t="str">
        <f t="shared" si="81"/>
        <v/>
      </c>
      <c r="Z74" s="104" t="str">
        <f t="shared" si="81"/>
        <v/>
      </c>
      <c r="AA74" s="104" t="str">
        <f t="shared" si="81"/>
        <v/>
      </c>
      <c r="AB74" s="104" t="str">
        <f t="shared" si="81"/>
        <v/>
      </c>
      <c r="AC74" s="105"/>
      <c r="AD74" s="105"/>
      <c r="AE74" s="105"/>
      <c r="AF74" s="105"/>
      <c r="AG74" s="105"/>
      <c r="AH74" s="105"/>
      <c r="AI74" s="105"/>
      <c r="AJ74" s="105"/>
      <c r="AK74" s="105"/>
      <c r="AL74" s="105"/>
      <c r="AM74" s="105"/>
      <c r="AN74" s="105"/>
      <c r="AO74" s="105"/>
      <c r="AP74" s="105"/>
      <c r="AQ74" s="105"/>
      <c r="AR74" s="105"/>
      <c r="AS74" s="105"/>
      <c r="AT74" s="105"/>
      <c r="AU74" s="105"/>
      <c r="AV74" s="105"/>
    </row>
    <row r="75" spans="1:48" ht="34.9" customHeight="1">
      <c r="A75" s="893"/>
      <c r="B75" s="895"/>
      <c r="C75" s="897"/>
      <c r="D75" s="897"/>
      <c r="E75" s="898"/>
      <c r="F75" s="899"/>
      <c r="G75" s="903"/>
      <c r="H75" s="897"/>
      <c r="I75" s="104" t="str">
        <f t="shared" si="80"/>
        <v/>
      </c>
      <c r="J75" s="104" t="str">
        <f t="shared" si="80"/>
        <v/>
      </c>
      <c r="K75" s="104" t="str">
        <f t="shared" si="80"/>
        <v/>
      </c>
      <c r="L75" s="104" t="str">
        <f t="shared" si="80"/>
        <v/>
      </c>
      <c r="M75" s="104" t="str">
        <f t="shared" si="80"/>
        <v/>
      </c>
      <c r="N75" s="104" t="str">
        <f t="shared" si="80"/>
        <v/>
      </c>
      <c r="O75" s="104" t="str">
        <f t="shared" si="80"/>
        <v/>
      </c>
      <c r="P75" s="104" t="str">
        <f t="shared" si="80"/>
        <v/>
      </c>
      <c r="Q75" s="104" t="str">
        <f t="shared" si="80"/>
        <v/>
      </c>
      <c r="R75" s="104" t="str">
        <f t="shared" si="80"/>
        <v/>
      </c>
      <c r="S75" s="901"/>
      <c r="T75" s="901"/>
      <c r="U75" s="901"/>
      <c r="V75" s="901"/>
      <c r="W75" s="901"/>
      <c r="X75" s="901"/>
      <c r="Y75" s="901"/>
      <c r="Z75" s="901"/>
      <c r="AA75" s="901"/>
      <c r="AB75" s="901"/>
      <c r="AC75" s="105"/>
      <c r="AD75" s="105"/>
      <c r="AE75" s="105"/>
      <c r="AF75" s="105"/>
      <c r="AG75" s="105"/>
      <c r="AH75" s="105"/>
      <c r="AI75" s="105"/>
      <c r="AJ75" s="105"/>
      <c r="AK75" s="105"/>
      <c r="AL75" s="105"/>
      <c r="AM75" s="900"/>
      <c r="AN75" s="900"/>
      <c r="AO75" s="900"/>
      <c r="AP75" s="900"/>
      <c r="AQ75" s="900"/>
      <c r="AR75" s="900"/>
      <c r="AS75" s="900"/>
      <c r="AT75" s="900"/>
      <c r="AU75" s="900"/>
      <c r="AV75" s="900"/>
    </row>
    <row r="76" spans="1:48" ht="34.9" customHeight="1">
      <c r="A76" s="893"/>
      <c r="B76" s="895"/>
      <c r="C76" s="897"/>
      <c r="D76" s="100" t="s">
        <v>685</v>
      </c>
      <c r="E76" s="110" t="s">
        <v>686</v>
      </c>
      <c r="F76" s="108" t="e">
        <f>COUNTIF(I76:R76,"=0")/COUNT(I76:R76)</f>
        <v>#DIV/0!</v>
      </c>
      <c r="G76" s="109" t="s">
        <v>17</v>
      </c>
      <c r="H76" s="100">
        <v>10</v>
      </c>
      <c r="I76" s="104" t="str">
        <f t="shared" ref="I76:R76" si="82">IF(AC76="","",(IF(AC76&gt;2.5,1,0)))</f>
        <v/>
      </c>
      <c r="J76" s="104" t="str">
        <f t="shared" si="82"/>
        <v/>
      </c>
      <c r="K76" s="104" t="str">
        <f t="shared" si="82"/>
        <v/>
      </c>
      <c r="L76" s="104" t="str">
        <f t="shared" si="82"/>
        <v/>
      </c>
      <c r="M76" s="104" t="str">
        <f t="shared" si="82"/>
        <v/>
      </c>
      <c r="N76" s="104" t="str">
        <f t="shared" si="82"/>
        <v/>
      </c>
      <c r="O76" s="104" t="str">
        <f t="shared" si="82"/>
        <v/>
      </c>
      <c r="P76" s="104" t="str">
        <f t="shared" si="82"/>
        <v/>
      </c>
      <c r="Q76" s="104" t="str">
        <f t="shared" si="82"/>
        <v/>
      </c>
      <c r="R76" s="104" t="str">
        <f t="shared" si="82"/>
        <v/>
      </c>
      <c r="S76" s="901"/>
      <c r="T76" s="901"/>
      <c r="U76" s="901"/>
      <c r="V76" s="901"/>
      <c r="W76" s="901"/>
      <c r="X76" s="901"/>
      <c r="Y76" s="901"/>
      <c r="Z76" s="901"/>
      <c r="AA76" s="901"/>
      <c r="AB76" s="901"/>
      <c r="AC76" s="111"/>
      <c r="AD76" s="105"/>
      <c r="AE76" s="105"/>
      <c r="AF76" s="105"/>
      <c r="AG76" s="105"/>
      <c r="AH76" s="105"/>
      <c r="AI76" s="105"/>
      <c r="AJ76" s="105"/>
      <c r="AK76" s="105"/>
      <c r="AL76" s="105"/>
      <c r="AM76" s="900"/>
      <c r="AN76" s="900"/>
      <c r="AO76" s="900"/>
      <c r="AP76" s="900"/>
      <c r="AQ76" s="900"/>
      <c r="AR76" s="900"/>
      <c r="AS76" s="900"/>
      <c r="AT76" s="900"/>
      <c r="AU76" s="900"/>
      <c r="AV76" s="900"/>
    </row>
    <row r="77" spans="1:48" ht="34.9" customHeight="1">
      <c r="A77" s="893"/>
      <c r="B77" s="895"/>
      <c r="C77" s="897"/>
      <c r="D77" s="110" t="s">
        <v>973</v>
      </c>
      <c r="E77" s="110" t="s">
        <v>654</v>
      </c>
      <c r="F77" s="108" t="e">
        <f>COUNTIF(I77:AB77,"=0")/COUNT(I77:AB77)</f>
        <v>#DIV/0!</v>
      </c>
      <c r="G77" s="109" t="s">
        <v>852</v>
      </c>
      <c r="H77" s="100">
        <v>20</v>
      </c>
      <c r="I77" s="104" t="str">
        <f t="shared" ref="I77:W77" si="83">IF(AC77="","",(IF(AC77=1,1,0)))</f>
        <v/>
      </c>
      <c r="J77" s="104" t="str">
        <f t="shared" si="83"/>
        <v/>
      </c>
      <c r="K77" s="104" t="str">
        <f t="shared" si="83"/>
        <v/>
      </c>
      <c r="L77" s="104" t="str">
        <f t="shared" si="83"/>
        <v/>
      </c>
      <c r="M77" s="104" t="str">
        <f t="shared" si="83"/>
        <v/>
      </c>
      <c r="N77" s="104" t="str">
        <f t="shared" si="83"/>
        <v/>
      </c>
      <c r="O77" s="104" t="str">
        <f t="shared" si="83"/>
        <v/>
      </c>
      <c r="P77" s="104" t="str">
        <f t="shared" si="83"/>
        <v/>
      </c>
      <c r="Q77" s="104" t="str">
        <f t="shared" si="83"/>
        <v/>
      </c>
      <c r="R77" s="104" t="str">
        <f t="shared" si="83"/>
        <v/>
      </c>
      <c r="S77" s="104" t="str">
        <f t="shared" si="83"/>
        <v/>
      </c>
      <c r="T77" s="104" t="str">
        <f t="shared" si="83"/>
        <v/>
      </c>
      <c r="U77" s="104" t="str">
        <f t="shared" si="83"/>
        <v/>
      </c>
      <c r="V77" s="104" t="str">
        <f t="shared" si="83"/>
        <v/>
      </c>
      <c r="W77" s="104" t="str">
        <f t="shared" si="83"/>
        <v/>
      </c>
      <c r="X77" s="104" t="str">
        <f>IF(AR77="","",(IF(AR77=1,1,0)))</f>
        <v/>
      </c>
      <c r="Y77" s="104" t="str">
        <f>IF(AS77="","",(IF(AS77=1,1,0)))</f>
        <v/>
      </c>
      <c r="Z77" s="104" t="str">
        <f>IF(AT77="","",(IF(AT77=1,1,0)))</f>
        <v/>
      </c>
      <c r="AA77" s="104" t="str">
        <f>IF(AU77="","",(IF(AU77=1,1,0)))</f>
        <v/>
      </c>
      <c r="AB77" s="104" t="str">
        <f>IF(AV77="","",(IF(AV77=1,1,0)))</f>
        <v/>
      </c>
      <c r="AC77" s="105"/>
      <c r="AD77" s="105"/>
      <c r="AE77" s="105"/>
      <c r="AF77" s="105"/>
      <c r="AG77" s="105"/>
      <c r="AH77" s="105"/>
      <c r="AI77" s="105"/>
      <c r="AJ77" s="105"/>
      <c r="AK77" s="105"/>
      <c r="AL77" s="105"/>
      <c r="AM77" s="105"/>
      <c r="AN77" s="105"/>
      <c r="AO77" s="105"/>
      <c r="AP77" s="105"/>
      <c r="AQ77" s="105"/>
      <c r="AR77" s="105"/>
      <c r="AS77" s="105"/>
      <c r="AT77" s="105"/>
      <c r="AU77" s="105"/>
      <c r="AV77" s="105"/>
    </row>
    <row r="78" spans="1:48" ht="34.9" customHeight="1">
      <c r="A78" s="893"/>
      <c r="B78" s="895"/>
      <c r="C78" s="897"/>
      <c r="D78" s="897" t="s">
        <v>33</v>
      </c>
      <c r="E78" s="897"/>
      <c r="F78" s="108" t="e">
        <f>COUNTIF(I72:AB77,"=0")/COUNT(I72:AB77)</f>
        <v>#DIV/0!</v>
      </c>
      <c r="G78" s="109"/>
      <c r="H78" s="100"/>
      <c r="I78" s="901"/>
      <c r="J78" s="901"/>
      <c r="K78" s="901"/>
      <c r="L78" s="901"/>
      <c r="M78" s="901"/>
      <c r="N78" s="901"/>
      <c r="O78" s="901"/>
      <c r="P78" s="901"/>
      <c r="Q78" s="901"/>
      <c r="R78" s="901"/>
      <c r="S78" s="901"/>
      <c r="T78" s="901"/>
      <c r="U78" s="901"/>
      <c r="V78" s="901"/>
      <c r="W78" s="901"/>
      <c r="X78" s="901"/>
      <c r="Y78" s="901"/>
      <c r="Z78" s="901"/>
      <c r="AA78" s="901"/>
      <c r="AB78" s="901"/>
      <c r="AC78" s="900"/>
      <c r="AD78" s="900"/>
      <c r="AE78" s="900"/>
      <c r="AF78" s="900"/>
      <c r="AG78" s="900"/>
      <c r="AH78" s="900"/>
      <c r="AI78" s="900"/>
      <c r="AJ78" s="900"/>
      <c r="AK78" s="900"/>
      <c r="AL78" s="900"/>
      <c r="AM78" s="900"/>
      <c r="AN78" s="900"/>
      <c r="AO78" s="900"/>
      <c r="AP78" s="900"/>
      <c r="AQ78" s="900"/>
      <c r="AR78" s="900"/>
      <c r="AS78" s="900"/>
      <c r="AT78" s="900"/>
      <c r="AU78" s="900"/>
      <c r="AV78" s="900"/>
    </row>
    <row r="79" spans="1:48" ht="34.9" customHeight="1">
      <c r="A79" s="893"/>
      <c r="B79" s="896"/>
      <c r="C79" s="897" t="s">
        <v>849</v>
      </c>
      <c r="D79" s="897"/>
      <c r="E79" s="897"/>
      <c r="F79" s="108" t="e">
        <f>COUNTIF(I72:AB78,"=0")/COUNT(I72:AB78)</f>
        <v>#DIV/0!</v>
      </c>
      <c r="G79" s="109"/>
      <c r="H79" s="100">
        <f>SUM(H6:H78)</f>
        <v>1048</v>
      </c>
      <c r="I79" s="901"/>
      <c r="J79" s="901"/>
      <c r="K79" s="901"/>
      <c r="L79" s="901"/>
      <c r="M79" s="901"/>
      <c r="N79" s="901"/>
      <c r="O79" s="901"/>
      <c r="P79" s="901"/>
      <c r="Q79" s="901"/>
      <c r="R79" s="901"/>
      <c r="S79" s="901"/>
      <c r="T79" s="901"/>
      <c r="U79" s="901"/>
      <c r="V79" s="901"/>
      <c r="W79" s="901"/>
      <c r="X79" s="901"/>
      <c r="Y79" s="901"/>
      <c r="Z79" s="901"/>
      <c r="AA79" s="901"/>
      <c r="AB79" s="901"/>
      <c r="AC79" s="902"/>
      <c r="AD79" s="902"/>
      <c r="AE79" s="902"/>
      <c r="AF79" s="902"/>
      <c r="AG79" s="902"/>
      <c r="AH79" s="902"/>
      <c r="AI79" s="902"/>
      <c r="AJ79" s="902"/>
      <c r="AK79" s="902"/>
      <c r="AL79" s="902"/>
      <c r="AM79" s="902"/>
      <c r="AN79" s="902"/>
      <c r="AO79" s="902"/>
      <c r="AP79" s="902"/>
      <c r="AQ79" s="902"/>
      <c r="AR79" s="902"/>
      <c r="AS79" s="902"/>
      <c r="AT79" s="902"/>
      <c r="AU79" s="902"/>
      <c r="AV79" s="902"/>
    </row>
    <row r="80" spans="1:48" ht="34.9" customHeight="1">
      <c r="A80" s="893"/>
      <c r="B80" s="881" t="s">
        <v>871</v>
      </c>
      <c r="C80" s="891" t="s">
        <v>632</v>
      </c>
      <c r="D80" s="112" t="s">
        <v>853</v>
      </c>
      <c r="E80" s="113" t="s">
        <v>854</v>
      </c>
      <c r="F80" s="130" t="e">
        <f>COUNTIF(I80:R80,"=0")/COUNT(I80:R80)</f>
        <v>#DIV/0!</v>
      </c>
      <c r="G80" s="114" t="s">
        <v>35</v>
      </c>
      <c r="H80" s="113">
        <v>10</v>
      </c>
      <c r="I80" s="129" t="str">
        <f>IF(AC80="","",(IF(AC80=1,1,0)))</f>
        <v/>
      </c>
      <c r="J80" s="129" t="str">
        <f t="shared" ref="J80:J82" si="84">IF(AD80="","",(IF(AD80=1,1,0)))</f>
        <v/>
      </c>
      <c r="K80" s="129" t="str">
        <f t="shared" ref="K80:K90" si="85">IF(AE80="","",(IF(AE80=1,1,0)))</f>
        <v/>
      </c>
      <c r="L80" s="129" t="str">
        <f t="shared" ref="L80:L90" si="86">IF(AF80="","",(IF(AF80=1,1,0)))</f>
        <v/>
      </c>
      <c r="M80" s="129" t="str">
        <f t="shared" ref="M80:M90" si="87">IF(AG80="","",(IF(AG80=1,1,0)))</f>
        <v/>
      </c>
      <c r="N80" s="129" t="str">
        <f t="shared" ref="N80:N90" si="88">IF(AH80="","",(IF(AH80=1,1,0)))</f>
        <v/>
      </c>
      <c r="O80" s="129" t="str">
        <f t="shared" ref="O80:O90" si="89">IF(AI80="","",(IF(AI80=1,1,0)))</f>
        <v/>
      </c>
      <c r="P80" s="129" t="str">
        <f t="shared" ref="P80:P90" si="90">IF(AJ80="","",(IF(AJ80=1,1,0)))</f>
        <v/>
      </c>
      <c r="Q80" s="129" t="str">
        <f t="shared" ref="Q80:Q90" si="91">IF(AK80="","",(IF(AK80=1,1,0)))</f>
        <v/>
      </c>
      <c r="R80" s="129" t="str">
        <f t="shared" ref="R80:R90" si="92">IF(AL80="","",(IF(AL80=1,1,0)))</f>
        <v/>
      </c>
      <c r="S80" s="882"/>
      <c r="T80" s="883"/>
      <c r="U80" s="883"/>
      <c r="V80" s="883"/>
      <c r="W80" s="883"/>
      <c r="X80" s="883"/>
      <c r="Y80" s="883"/>
      <c r="Z80" s="883"/>
      <c r="AA80" s="883"/>
      <c r="AB80" s="884"/>
      <c r="AC80" s="115"/>
      <c r="AD80" s="115"/>
      <c r="AE80" s="115"/>
      <c r="AF80" s="115"/>
      <c r="AG80" s="115"/>
      <c r="AH80" s="115"/>
      <c r="AI80" s="115"/>
      <c r="AJ80" s="115"/>
      <c r="AK80" s="115"/>
      <c r="AL80" s="115"/>
      <c r="AM80" s="882"/>
      <c r="AN80" s="883"/>
      <c r="AO80" s="883"/>
      <c r="AP80" s="883"/>
      <c r="AQ80" s="883"/>
      <c r="AR80" s="883"/>
      <c r="AS80" s="883"/>
      <c r="AT80" s="883"/>
      <c r="AU80" s="883"/>
      <c r="AV80" s="884"/>
    </row>
    <row r="81" spans="1:48" ht="34.9" customHeight="1">
      <c r="A81" s="893"/>
      <c r="B81" s="881"/>
      <c r="C81" s="891"/>
      <c r="D81" s="112" t="s">
        <v>855</v>
      </c>
      <c r="E81" s="113" t="s">
        <v>976</v>
      </c>
      <c r="F81" s="130" t="e">
        <f>COUNTIF(I81:R81,"=0")/COUNT(I81:R81)</f>
        <v>#DIV/0!</v>
      </c>
      <c r="G81" s="114" t="s">
        <v>35</v>
      </c>
      <c r="H81" s="113">
        <v>10</v>
      </c>
      <c r="I81" s="129" t="str">
        <f>IF(AC81="","",(IF(AC81=1,1,0)))</f>
        <v/>
      </c>
      <c r="J81" s="129" t="str">
        <f t="shared" si="84"/>
        <v/>
      </c>
      <c r="K81" s="129" t="str">
        <f t="shared" si="85"/>
        <v/>
      </c>
      <c r="L81" s="129" t="str">
        <f t="shared" si="86"/>
        <v/>
      </c>
      <c r="M81" s="129" t="str">
        <f t="shared" si="87"/>
        <v/>
      </c>
      <c r="N81" s="129" t="str">
        <f t="shared" si="88"/>
        <v/>
      </c>
      <c r="O81" s="129" t="str">
        <f t="shared" si="89"/>
        <v/>
      </c>
      <c r="P81" s="129" t="str">
        <f t="shared" si="90"/>
        <v/>
      </c>
      <c r="Q81" s="129" t="str">
        <f t="shared" si="91"/>
        <v/>
      </c>
      <c r="R81" s="129" t="str">
        <f t="shared" si="92"/>
        <v/>
      </c>
      <c r="S81" s="885"/>
      <c r="T81" s="886"/>
      <c r="U81" s="886"/>
      <c r="V81" s="886"/>
      <c r="W81" s="886"/>
      <c r="X81" s="886"/>
      <c r="Y81" s="886"/>
      <c r="Z81" s="886"/>
      <c r="AA81" s="886"/>
      <c r="AB81" s="887"/>
      <c r="AC81" s="115"/>
      <c r="AD81" s="115"/>
      <c r="AE81" s="115"/>
      <c r="AF81" s="115"/>
      <c r="AG81" s="115"/>
      <c r="AH81" s="115"/>
      <c r="AI81" s="115"/>
      <c r="AJ81" s="115"/>
      <c r="AK81" s="115"/>
      <c r="AL81" s="115"/>
      <c r="AM81" s="885"/>
      <c r="AN81" s="886"/>
      <c r="AO81" s="886"/>
      <c r="AP81" s="886"/>
      <c r="AQ81" s="886"/>
      <c r="AR81" s="886"/>
      <c r="AS81" s="886"/>
      <c r="AT81" s="886"/>
      <c r="AU81" s="886"/>
      <c r="AV81" s="887"/>
    </row>
    <row r="82" spans="1:48" ht="34.9" customHeight="1">
      <c r="A82" s="893"/>
      <c r="B82" s="881"/>
      <c r="C82" s="891"/>
      <c r="D82" s="114" t="s">
        <v>856</v>
      </c>
      <c r="E82" s="116" t="s">
        <v>857</v>
      </c>
      <c r="F82" s="130" t="e">
        <f t="shared" ref="F82" si="93">COUNTIF(I82:R82,"=0")/COUNT(I82:R82)</f>
        <v>#DIV/0!</v>
      </c>
      <c r="G82" s="114" t="s">
        <v>35</v>
      </c>
      <c r="H82" s="113">
        <v>10</v>
      </c>
      <c r="I82" s="129" t="str">
        <f>IF(AC82="","",(IF(AC82=1,1,0)))</f>
        <v/>
      </c>
      <c r="J82" s="129" t="str">
        <f t="shared" si="84"/>
        <v/>
      </c>
      <c r="K82" s="129" t="str">
        <f t="shared" si="85"/>
        <v/>
      </c>
      <c r="L82" s="129" t="str">
        <f t="shared" si="86"/>
        <v/>
      </c>
      <c r="M82" s="129" t="str">
        <f t="shared" si="87"/>
        <v/>
      </c>
      <c r="N82" s="129" t="str">
        <f t="shared" si="88"/>
        <v/>
      </c>
      <c r="O82" s="129" t="str">
        <f t="shared" si="89"/>
        <v/>
      </c>
      <c r="P82" s="129" t="str">
        <f t="shared" si="90"/>
        <v/>
      </c>
      <c r="Q82" s="129" t="str">
        <f t="shared" si="91"/>
        <v/>
      </c>
      <c r="R82" s="129" t="str">
        <f t="shared" si="92"/>
        <v/>
      </c>
      <c r="S82" s="885"/>
      <c r="T82" s="886"/>
      <c r="U82" s="886"/>
      <c r="V82" s="886"/>
      <c r="W82" s="886"/>
      <c r="X82" s="886"/>
      <c r="Y82" s="886"/>
      <c r="Z82" s="886"/>
      <c r="AA82" s="886"/>
      <c r="AB82" s="887"/>
      <c r="AC82" s="115"/>
      <c r="AD82" s="115"/>
      <c r="AE82" s="115"/>
      <c r="AF82" s="115"/>
      <c r="AG82" s="115"/>
      <c r="AH82" s="115"/>
      <c r="AI82" s="115"/>
      <c r="AJ82" s="115"/>
      <c r="AK82" s="115"/>
      <c r="AL82" s="115"/>
      <c r="AM82" s="885"/>
      <c r="AN82" s="886"/>
      <c r="AO82" s="886"/>
      <c r="AP82" s="886"/>
      <c r="AQ82" s="886"/>
      <c r="AR82" s="886"/>
      <c r="AS82" s="886"/>
      <c r="AT82" s="886"/>
      <c r="AU82" s="886"/>
      <c r="AV82" s="887"/>
    </row>
    <row r="83" spans="1:48" ht="34.9" customHeight="1">
      <c r="A83" s="893"/>
      <c r="B83" s="881"/>
      <c r="C83" s="891" t="s">
        <v>977</v>
      </c>
      <c r="D83" s="892" t="s">
        <v>36</v>
      </c>
      <c r="E83" s="114" t="s">
        <v>858</v>
      </c>
      <c r="F83" s="130" t="e">
        <f>COUNTIF(I83:J83,"=0")/COUNT(I83:J83)</f>
        <v>#DIV/0!</v>
      </c>
      <c r="G83" s="114" t="s">
        <v>37</v>
      </c>
      <c r="H83" s="113">
        <v>10</v>
      </c>
      <c r="I83" s="129" t="str">
        <f t="shared" ref="I83:J90" si="94">IF(AC83="","",(IF(AC83=1,1,0)))</f>
        <v/>
      </c>
      <c r="J83" s="129" t="str">
        <f t="shared" si="94"/>
        <v/>
      </c>
      <c r="K83" s="129" t="str">
        <f t="shared" si="85"/>
        <v/>
      </c>
      <c r="L83" s="129" t="str">
        <f t="shared" si="86"/>
        <v/>
      </c>
      <c r="M83" s="129" t="str">
        <f t="shared" si="87"/>
        <v/>
      </c>
      <c r="N83" s="129" t="str">
        <f t="shared" si="88"/>
        <v/>
      </c>
      <c r="O83" s="129" t="str">
        <f t="shared" si="89"/>
        <v/>
      </c>
      <c r="P83" s="129" t="str">
        <f t="shared" si="90"/>
        <v/>
      </c>
      <c r="Q83" s="129" t="str">
        <f t="shared" si="91"/>
        <v/>
      </c>
      <c r="R83" s="129" t="str">
        <f t="shared" si="92"/>
        <v/>
      </c>
      <c r="S83" s="885"/>
      <c r="T83" s="886"/>
      <c r="U83" s="886"/>
      <c r="V83" s="886"/>
      <c r="W83" s="886"/>
      <c r="X83" s="886"/>
      <c r="Y83" s="886"/>
      <c r="Z83" s="886"/>
      <c r="AA83" s="886"/>
      <c r="AB83" s="887"/>
      <c r="AC83" s="117"/>
      <c r="AD83" s="117"/>
      <c r="AE83" s="117"/>
      <c r="AF83" s="117"/>
      <c r="AG83" s="117"/>
      <c r="AH83" s="117"/>
      <c r="AI83" s="117"/>
      <c r="AJ83" s="117"/>
      <c r="AK83" s="117"/>
      <c r="AL83" s="117"/>
      <c r="AM83" s="885"/>
      <c r="AN83" s="886"/>
      <c r="AO83" s="886"/>
      <c r="AP83" s="886"/>
      <c r="AQ83" s="886"/>
      <c r="AR83" s="886"/>
      <c r="AS83" s="886"/>
      <c r="AT83" s="886"/>
      <c r="AU83" s="886"/>
      <c r="AV83" s="887"/>
    </row>
    <row r="84" spans="1:48" ht="34.9" customHeight="1">
      <c r="A84" s="893"/>
      <c r="B84" s="881"/>
      <c r="C84" s="891"/>
      <c r="D84" s="892"/>
      <c r="E84" s="114" t="s">
        <v>859</v>
      </c>
      <c r="F84" s="130" t="e">
        <f>COUNTIF(I84:J84,"=0")/COUNT(I84:J84)</f>
        <v>#DIV/0!</v>
      </c>
      <c r="G84" s="114" t="s">
        <v>37</v>
      </c>
      <c r="H84" s="113">
        <v>10</v>
      </c>
      <c r="I84" s="129" t="str">
        <f t="shared" si="94"/>
        <v/>
      </c>
      <c r="J84" s="129" t="str">
        <f t="shared" si="94"/>
        <v/>
      </c>
      <c r="K84" s="129" t="str">
        <f t="shared" si="85"/>
        <v/>
      </c>
      <c r="L84" s="129" t="str">
        <f t="shared" si="86"/>
        <v/>
      </c>
      <c r="M84" s="129" t="str">
        <f t="shared" si="87"/>
        <v/>
      </c>
      <c r="N84" s="129" t="str">
        <f t="shared" si="88"/>
        <v/>
      </c>
      <c r="O84" s="129" t="str">
        <f t="shared" si="89"/>
        <v/>
      </c>
      <c r="P84" s="129" t="str">
        <f t="shared" si="90"/>
        <v/>
      </c>
      <c r="Q84" s="129" t="str">
        <f t="shared" si="91"/>
        <v/>
      </c>
      <c r="R84" s="129" t="str">
        <f t="shared" si="92"/>
        <v/>
      </c>
      <c r="S84" s="885"/>
      <c r="T84" s="886"/>
      <c r="U84" s="886"/>
      <c r="V84" s="886"/>
      <c r="W84" s="886"/>
      <c r="X84" s="886"/>
      <c r="Y84" s="886"/>
      <c r="Z84" s="886"/>
      <c r="AA84" s="886"/>
      <c r="AB84" s="887"/>
      <c r="AC84" s="117"/>
      <c r="AD84" s="117"/>
      <c r="AE84" s="117"/>
      <c r="AF84" s="117"/>
      <c r="AG84" s="117"/>
      <c r="AH84" s="117"/>
      <c r="AI84" s="117"/>
      <c r="AJ84" s="117"/>
      <c r="AK84" s="117"/>
      <c r="AL84" s="117"/>
      <c r="AM84" s="885"/>
      <c r="AN84" s="886"/>
      <c r="AO84" s="886"/>
      <c r="AP84" s="886"/>
      <c r="AQ84" s="886"/>
      <c r="AR84" s="886"/>
      <c r="AS84" s="886"/>
      <c r="AT84" s="886"/>
      <c r="AU84" s="886"/>
      <c r="AV84" s="887"/>
    </row>
    <row r="85" spans="1:48" ht="34.9" customHeight="1">
      <c r="A85" s="893"/>
      <c r="B85" s="881"/>
      <c r="C85" s="891"/>
      <c r="D85" s="892"/>
      <c r="E85" s="114" t="s">
        <v>860</v>
      </c>
      <c r="F85" s="130" t="e">
        <f>COUNTIF(I85:J85,"=0")/COUNT(I85:J85)</f>
        <v>#DIV/0!</v>
      </c>
      <c r="G85" s="114" t="s">
        <v>37</v>
      </c>
      <c r="H85" s="113">
        <v>10</v>
      </c>
      <c r="I85" s="129" t="str">
        <f t="shared" si="94"/>
        <v/>
      </c>
      <c r="J85" s="129" t="str">
        <f t="shared" si="94"/>
        <v/>
      </c>
      <c r="K85" s="129" t="str">
        <f t="shared" si="85"/>
        <v/>
      </c>
      <c r="L85" s="129" t="str">
        <f t="shared" si="86"/>
        <v/>
      </c>
      <c r="M85" s="129" t="str">
        <f t="shared" si="87"/>
        <v/>
      </c>
      <c r="N85" s="129" t="str">
        <f t="shared" si="88"/>
        <v/>
      </c>
      <c r="O85" s="129" t="str">
        <f t="shared" si="89"/>
        <v/>
      </c>
      <c r="P85" s="129" t="str">
        <f t="shared" si="90"/>
        <v/>
      </c>
      <c r="Q85" s="129" t="str">
        <f t="shared" si="91"/>
        <v/>
      </c>
      <c r="R85" s="129" t="str">
        <f t="shared" si="92"/>
        <v/>
      </c>
      <c r="S85" s="885"/>
      <c r="T85" s="886"/>
      <c r="U85" s="886"/>
      <c r="V85" s="886"/>
      <c r="W85" s="886"/>
      <c r="X85" s="886"/>
      <c r="Y85" s="886"/>
      <c r="Z85" s="886"/>
      <c r="AA85" s="886"/>
      <c r="AB85" s="887"/>
      <c r="AC85" s="117"/>
      <c r="AD85" s="117"/>
      <c r="AE85" s="117"/>
      <c r="AF85" s="117"/>
      <c r="AG85" s="117"/>
      <c r="AH85" s="117"/>
      <c r="AI85" s="117"/>
      <c r="AJ85" s="117"/>
      <c r="AK85" s="117"/>
      <c r="AL85" s="117"/>
      <c r="AM85" s="885"/>
      <c r="AN85" s="886"/>
      <c r="AO85" s="886"/>
      <c r="AP85" s="886"/>
      <c r="AQ85" s="886"/>
      <c r="AR85" s="886"/>
      <c r="AS85" s="886"/>
      <c r="AT85" s="886"/>
      <c r="AU85" s="886"/>
      <c r="AV85" s="887"/>
    </row>
    <row r="86" spans="1:48" ht="34.9" customHeight="1">
      <c r="A86" s="893"/>
      <c r="B86" s="881"/>
      <c r="C86" s="891"/>
      <c r="D86" s="118" t="s">
        <v>38</v>
      </c>
      <c r="E86" s="118" t="s">
        <v>861</v>
      </c>
      <c r="F86" s="130" t="e">
        <f>COUNTIF(I86:N86,"=0")/COUNT(I86:N86)</f>
        <v>#DIV/0!</v>
      </c>
      <c r="G86" s="114" t="s">
        <v>37</v>
      </c>
      <c r="H86" s="113">
        <v>10</v>
      </c>
      <c r="I86" s="129" t="str">
        <f t="shared" si="94"/>
        <v/>
      </c>
      <c r="J86" s="129" t="str">
        <f t="shared" si="94"/>
        <v/>
      </c>
      <c r="K86" s="129" t="str">
        <f t="shared" si="85"/>
        <v/>
      </c>
      <c r="L86" s="129" t="str">
        <f t="shared" si="86"/>
        <v/>
      </c>
      <c r="M86" s="129" t="str">
        <f t="shared" si="87"/>
        <v/>
      </c>
      <c r="N86" s="129" t="str">
        <f t="shared" si="88"/>
        <v/>
      </c>
      <c r="O86" s="129" t="str">
        <f t="shared" si="89"/>
        <v/>
      </c>
      <c r="P86" s="129" t="str">
        <f t="shared" si="90"/>
        <v/>
      </c>
      <c r="Q86" s="129" t="str">
        <f t="shared" si="91"/>
        <v/>
      </c>
      <c r="R86" s="129" t="str">
        <f t="shared" si="92"/>
        <v/>
      </c>
      <c r="S86" s="885"/>
      <c r="T86" s="886"/>
      <c r="U86" s="886"/>
      <c r="V86" s="886"/>
      <c r="W86" s="886"/>
      <c r="X86" s="886"/>
      <c r="Y86" s="886"/>
      <c r="Z86" s="886"/>
      <c r="AA86" s="886"/>
      <c r="AB86" s="887"/>
      <c r="AC86" s="119"/>
      <c r="AD86" s="119"/>
      <c r="AE86" s="119"/>
      <c r="AF86" s="119"/>
      <c r="AG86" s="119"/>
      <c r="AH86" s="119"/>
      <c r="AI86" s="119"/>
      <c r="AJ86" s="119"/>
      <c r="AK86" s="119"/>
      <c r="AL86" s="119"/>
      <c r="AM86" s="885"/>
      <c r="AN86" s="886"/>
      <c r="AO86" s="886"/>
      <c r="AP86" s="886"/>
      <c r="AQ86" s="886"/>
      <c r="AR86" s="886"/>
      <c r="AS86" s="886"/>
      <c r="AT86" s="886"/>
      <c r="AU86" s="886"/>
      <c r="AV86" s="887"/>
    </row>
    <row r="87" spans="1:48" ht="34.9" customHeight="1">
      <c r="A87" s="893"/>
      <c r="B87" s="881"/>
      <c r="C87" s="891"/>
      <c r="D87" s="114" t="s">
        <v>862</v>
      </c>
      <c r="E87" s="114" t="s">
        <v>863</v>
      </c>
      <c r="F87" s="130" t="e">
        <f>COUNTIF(I87:N87,"=0")/COUNT(I87:N87)</f>
        <v>#DIV/0!</v>
      </c>
      <c r="G87" s="114" t="s">
        <v>35</v>
      </c>
      <c r="H87" s="113">
        <v>10</v>
      </c>
      <c r="I87" s="129" t="str">
        <f t="shared" si="94"/>
        <v/>
      </c>
      <c r="J87" s="129" t="str">
        <f t="shared" si="94"/>
        <v/>
      </c>
      <c r="K87" s="129" t="str">
        <f t="shared" si="85"/>
        <v/>
      </c>
      <c r="L87" s="129" t="str">
        <f t="shared" si="86"/>
        <v/>
      </c>
      <c r="M87" s="129" t="str">
        <f t="shared" si="87"/>
        <v/>
      </c>
      <c r="N87" s="129" t="str">
        <f t="shared" si="88"/>
        <v/>
      </c>
      <c r="O87" s="129" t="str">
        <f t="shared" si="89"/>
        <v/>
      </c>
      <c r="P87" s="129" t="str">
        <f t="shared" si="90"/>
        <v/>
      </c>
      <c r="Q87" s="129" t="str">
        <f t="shared" si="91"/>
        <v/>
      </c>
      <c r="R87" s="129" t="str">
        <f t="shared" si="92"/>
        <v/>
      </c>
      <c r="S87" s="885"/>
      <c r="T87" s="886"/>
      <c r="U87" s="886"/>
      <c r="V87" s="886"/>
      <c r="W87" s="886"/>
      <c r="X87" s="886"/>
      <c r="Y87" s="886"/>
      <c r="Z87" s="886"/>
      <c r="AA87" s="886"/>
      <c r="AB87" s="887"/>
      <c r="AC87" s="119"/>
      <c r="AD87" s="119"/>
      <c r="AE87" s="119"/>
      <c r="AF87" s="119"/>
      <c r="AG87" s="119"/>
      <c r="AH87" s="119"/>
      <c r="AI87" s="119"/>
      <c r="AJ87" s="119"/>
      <c r="AK87" s="119"/>
      <c r="AL87" s="119"/>
      <c r="AM87" s="885"/>
      <c r="AN87" s="886"/>
      <c r="AO87" s="886"/>
      <c r="AP87" s="886"/>
      <c r="AQ87" s="886"/>
      <c r="AR87" s="886"/>
      <c r="AS87" s="886"/>
      <c r="AT87" s="886"/>
      <c r="AU87" s="886"/>
      <c r="AV87" s="887"/>
    </row>
    <row r="88" spans="1:48" ht="34.9" customHeight="1">
      <c r="A88" s="893"/>
      <c r="B88" s="881"/>
      <c r="C88" s="891"/>
      <c r="D88" s="114" t="s">
        <v>864</v>
      </c>
      <c r="E88" s="114" t="s">
        <v>865</v>
      </c>
      <c r="F88" s="130" t="e">
        <f>COUNTIF(I88:N88,"=0")/COUNT(I88:N88)</f>
        <v>#DIV/0!</v>
      </c>
      <c r="G88" s="114" t="s">
        <v>35</v>
      </c>
      <c r="H88" s="113">
        <v>10</v>
      </c>
      <c r="I88" s="129" t="str">
        <f t="shared" si="94"/>
        <v/>
      </c>
      <c r="J88" s="129" t="str">
        <f t="shared" si="94"/>
        <v/>
      </c>
      <c r="K88" s="129" t="str">
        <f t="shared" si="85"/>
        <v/>
      </c>
      <c r="L88" s="129" t="str">
        <f t="shared" si="86"/>
        <v/>
      </c>
      <c r="M88" s="129" t="str">
        <f t="shared" si="87"/>
        <v/>
      </c>
      <c r="N88" s="129" t="str">
        <f t="shared" si="88"/>
        <v/>
      </c>
      <c r="O88" s="129" t="str">
        <f t="shared" si="89"/>
        <v/>
      </c>
      <c r="P88" s="129" t="str">
        <f t="shared" si="90"/>
        <v/>
      </c>
      <c r="Q88" s="129" t="str">
        <f t="shared" si="91"/>
        <v/>
      </c>
      <c r="R88" s="129" t="str">
        <f t="shared" si="92"/>
        <v/>
      </c>
      <c r="S88" s="885"/>
      <c r="T88" s="886"/>
      <c r="U88" s="886"/>
      <c r="V88" s="886"/>
      <c r="W88" s="886"/>
      <c r="X88" s="886"/>
      <c r="Y88" s="886"/>
      <c r="Z88" s="886"/>
      <c r="AA88" s="886"/>
      <c r="AB88" s="887"/>
      <c r="AC88" s="119"/>
      <c r="AD88" s="119"/>
      <c r="AE88" s="119"/>
      <c r="AF88" s="119"/>
      <c r="AG88" s="119"/>
      <c r="AH88" s="119"/>
      <c r="AI88" s="119"/>
      <c r="AJ88" s="119"/>
      <c r="AK88" s="119"/>
      <c r="AL88" s="119"/>
      <c r="AM88" s="885"/>
      <c r="AN88" s="886"/>
      <c r="AO88" s="886"/>
      <c r="AP88" s="886"/>
      <c r="AQ88" s="886"/>
      <c r="AR88" s="886"/>
      <c r="AS88" s="886"/>
      <c r="AT88" s="886"/>
      <c r="AU88" s="886"/>
      <c r="AV88" s="887"/>
    </row>
    <row r="89" spans="1:48" ht="34.9" customHeight="1">
      <c r="A89" s="893"/>
      <c r="B89" s="881"/>
      <c r="C89" s="891"/>
      <c r="D89" s="114" t="s">
        <v>866</v>
      </c>
      <c r="E89" s="114" t="s">
        <v>867</v>
      </c>
      <c r="F89" s="130" t="e">
        <f>COUNTIF(I89:N89,"=0")/COUNT(I89:N89)</f>
        <v>#DIV/0!</v>
      </c>
      <c r="G89" s="114" t="s">
        <v>35</v>
      </c>
      <c r="H89" s="113">
        <v>10</v>
      </c>
      <c r="I89" s="129" t="str">
        <f t="shared" si="94"/>
        <v/>
      </c>
      <c r="J89" s="129" t="str">
        <f t="shared" si="94"/>
        <v/>
      </c>
      <c r="K89" s="129" t="str">
        <f t="shared" si="85"/>
        <v/>
      </c>
      <c r="L89" s="129" t="str">
        <f t="shared" si="86"/>
        <v/>
      </c>
      <c r="M89" s="129" t="str">
        <f t="shared" si="87"/>
        <v/>
      </c>
      <c r="N89" s="129" t="str">
        <f t="shared" si="88"/>
        <v/>
      </c>
      <c r="O89" s="129" t="str">
        <f t="shared" si="89"/>
        <v/>
      </c>
      <c r="P89" s="129" t="str">
        <f t="shared" si="90"/>
        <v/>
      </c>
      <c r="Q89" s="129" t="str">
        <f t="shared" si="91"/>
        <v/>
      </c>
      <c r="R89" s="129" t="str">
        <f t="shared" si="92"/>
        <v/>
      </c>
      <c r="S89" s="885"/>
      <c r="T89" s="886"/>
      <c r="U89" s="886"/>
      <c r="V89" s="886"/>
      <c r="W89" s="886"/>
      <c r="X89" s="886"/>
      <c r="Y89" s="886"/>
      <c r="Z89" s="886"/>
      <c r="AA89" s="886"/>
      <c r="AB89" s="887"/>
      <c r="AC89" s="119"/>
      <c r="AD89" s="119"/>
      <c r="AE89" s="119"/>
      <c r="AF89" s="119"/>
      <c r="AG89" s="119"/>
      <c r="AH89" s="119"/>
      <c r="AI89" s="119"/>
      <c r="AJ89" s="119"/>
      <c r="AK89" s="119"/>
      <c r="AL89" s="119"/>
      <c r="AM89" s="885"/>
      <c r="AN89" s="886"/>
      <c r="AO89" s="886"/>
      <c r="AP89" s="886"/>
      <c r="AQ89" s="886"/>
      <c r="AR89" s="886"/>
      <c r="AS89" s="886"/>
      <c r="AT89" s="886"/>
      <c r="AU89" s="886"/>
      <c r="AV89" s="887"/>
    </row>
    <row r="90" spans="1:48" ht="34.9" customHeight="1">
      <c r="A90" s="893"/>
      <c r="B90" s="881"/>
      <c r="C90" s="120" t="s">
        <v>978</v>
      </c>
      <c r="D90" s="114" t="s">
        <v>979</v>
      </c>
      <c r="E90" s="114" t="s">
        <v>868</v>
      </c>
      <c r="F90" s="130" t="e">
        <f>COUNTIF(I90:N90,"=0")/COUNT(I90:N90)</f>
        <v>#DIV/0!</v>
      </c>
      <c r="G90" s="114" t="s">
        <v>40</v>
      </c>
      <c r="H90" s="113">
        <v>10</v>
      </c>
      <c r="I90" s="129" t="str">
        <f t="shared" si="94"/>
        <v/>
      </c>
      <c r="J90" s="129" t="str">
        <f t="shared" si="94"/>
        <v/>
      </c>
      <c r="K90" s="129" t="str">
        <f t="shared" si="85"/>
        <v/>
      </c>
      <c r="L90" s="129" t="str">
        <f t="shared" si="86"/>
        <v/>
      </c>
      <c r="M90" s="129" t="str">
        <f t="shared" si="87"/>
        <v/>
      </c>
      <c r="N90" s="129" t="str">
        <f t="shared" si="88"/>
        <v/>
      </c>
      <c r="O90" s="129" t="str">
        <f t="shared" si="89"/>
        <v/>
      </c>
      <c r="P90" s="129" t="str">
        <f t="shared" si="90"/>
        <v/>
      </c>
      <c r="Q90" s="129" t="str">
        <f t="shared" si="91"/>
        <v/>
      </c>
      <c r="R90" s="129" t="str">
        <f t="shared" si="92"/>
        <v/>
      </c>
      <c r="S90" s="888"/>
      <c r="T90" s="889"/>
      <c r="U90" s="889"/>
      <c r="V90" s="889"/>
      <c r="W90" s="889"/>
      <c r="X90" s="889"/>
      <c r="Y90" s="889"/>
      <c r="Z90" s="889"/>
      <c r="AA90" s="889"/>
      <c r="AB90" s="890"/>
      <c r="AC90" s="121"/>
      <c r="AD90" s="121"/>
      <c r="AE90" s="121"/>
      <c r="AF90" s="121"/>
      <c r="AG90" s="121"/>
      <c r="AH90" s="121"/>
      <c r="AI90" s="121"/>
      <c r="AJ90" s="121"/>
      <c r="AK90" s="121"/>
      <c r="AL90" s="121"/>
      <c r="AM90" s="888"/>
      <c r="AN90" s="889"/>
      <c r="AO90" s="889"/>
      <c r="AP90" s="889"/>
      <c r="AQ90" s="889"/>
      <c r="AR90" s="889"/>
      <c r="AS90" s="889"/>
      <c r="AT90" s="889"/>
      <c r="AU90" s="889"/>
      <c r="AV90" s="890"/>
    </row>
    <row r="91" spans="1:48" ht="34.9" customHeight="1">
      <c r="A91" s="893"/>
      <c r="B91" s="881" t="s">
        <v>869</v>
      </c>
      <c r="C91" s="881"/>
      <c r="D91" s="881"/>
      <c r="E91" s="881"/>
      <c r="F91" s="881"/>
      <c r="G91" s="881"/>
      <c r="H91" s="881" t="e">
        <f>COUNTIF(I80:AB90,"=0")/COUNT(I80:AB90)</f>
        <v>#DIV/0!</v>
      </c>
      <c r="I91" s="881"/>
      <c r="J91" s="881"/>
      <c r="K91" s="881"/>
      <c r="L91" s="881"/>
      <c r="M91" s="881"/>
      <c r="N91" s="881"/>
      <c r="O91" s="881"/>
      <c r="P91" s="881"/>
      <c r="Q91" s="881"/>
      <c r="R91" s="881"/>
      <c r="S91" s="881"/>
      <c r="T91" s="881"/>
      <c r="U91" s="881"/>
      <c r="V91" s="881"/>
      <c r="W91" s="881"/>
      <c r="X91" s="881"/>
      <c r="Y91" s="881"/>
      <c r="Z91" s="881"/>
      <c r="AA91" s="881"/>
      <c r="AB91" s="881"/>
      <c r="AC91" s="881"/>
      <c r="AD91" s="881"/>
      <c r="AE91" s="881"/>
      <c r="AF91" s="881"/>
      <c r="AG91" s="881"/>
      <c r="AH91" s="881"/>
      <c r="AI91" s="881"/>
      <c r="AJ91" s="881"/>
      <c r="AK91" s="881"/>
      <c r="AL91" s="881"/>
      <c r="AM91" s="881"/>
      <c r="AN91" s="881"/>
      <c r="AO91" s="881"/>
      <c r="AP91" s="881"/>
      <c r="AQ91" s="881"/>
      <c r="AR91" s="881"/>
      <c r="AS91" s="881"/>
      <c r="AT91" s="881"/>
      <c r="AU91" s="881"/>
      <c r="AV91" s="881"/>
    </row>
    <row r="92" spans="1:48" ht="34.9" customHeight="1">
      <c r="A92" s="893"/>
      <c r="B92" s="881"/>
      <c r="C92" s="881"/>
      <c r="D92" s="881"/>
      <c r="E92" s="881"/>
      <c r="F92" s="881"/>
      <c r="G92" s="881"/>
      <c r="H92" s="881"/>
      <c r="I92" s="881"/>
      <c r="J92" s="881"/>
      <c r="K92" s="881"/>
      <c r="L92" s="881"/>
      <c r="M92" s="881"/>
      <c r="N92" s="881"/>
      <c r="O92" s="881"/>
      <c r="P92" s="881"/>
      <c r="Q92" s="881"/>
      <c r="R92" s="881"/>
      <c r="S92" s="881"/>
      <c r="T92" s="881"/>
      <c r="U92" s="881"/>
      <c r="V92" s="881"/>
      <c r="W92" s="881"/>
      <c r="X92" s="881"/>
      <c r="Y92" s="881"/>
      <c r="Z92" s="881"/>
      <c r="AA92" s="881"/>
      <c r="AB92" s="881"/>
      <c r="AC92" s="881"/>
      <c r="AD92" s="881"/>
      <c r="AE92" s="881"/>
      <c r="AF92" s="881"/>
      <c r="AG92" s="881"/>
      <c r="AH92" s="881"/>
      <c r="AI92" s="881"/>
      <c r="AJ92" s="881"/>
      <c r="AK92" s="881"/>
      <c r="AL92" s="881"/>
      <c r="AM92" s="881"/>
      <c r="AN92" s="881"/>
      <c r="AO92" s="881"/>
      <c r="AP92" s="881"/>
      <c r="AQ92" s="881"/>
      <c r="AR92" s="881"/>
      <c r="AS92" s="881"/>
      <c r="AT92" s="881"/>
      <c r="AU92" s="881"/>
      <c r="AV92" s="881"/>
    </row>
    <row r="93" spans="1:48" ht="34.9" customHeight="1">
      <c r="A93" s="881" t="s">
        <v>870</v>
      </c>
      <c r="B93" s="881"/>
      <c r="C93" s="881"/>
      <c r="D93" s="881"/>
      <c r="E93" s="881"/>
      <c r="F93" s="881"/>
      <c r="G93" s="881"/>
      <c r="H93" s="881" t="e">
        <f>COUNTIF(I6:AB90,"=0")/COUNT(I6:AB90)</f>
        <v>#DIV/0!</v>
      </c>
      <c r="I93" s="881"/>
      <c r="J93" s="881"/>
      <c r="K93" s="881"/>
      <c r="L93" s="881"/>
      <c r="M93" s="881"/>
      <c r="N93" s="881"/>
      <c r="O93" s="881"/>
      <c r="P93" s="881"/>
      <c r="Q93" s="881"/>
      <c r="R93" s="881"/>
      <c r="S93" s="881"/>
      <c r="T93" s="881"/>
      <c r="U93" s="881"/>
      <c r="V93" s="881"/>
      <c r="W93" s="881"/>
      <c r="X93" s="881"/>
      <c r="Y93" s="881"/>
      <c r="Z93" s="881"/>
      <c r="AA93" s="881"/>
      <c r="AB93" s="881"/>
      <c r="AC93" s="881"/>
      <c r="AD93" s="881"/>
      <c r="AE93" s="881"/>
      <c r="AF93" s="881"/>
      <c r="AG93" s="881"/>
      <c r="AH93" s="881"/>
      <c r="AI93" s="881"/>
      <c r="AJ93" s="881"/>
      <c r="AK93" s="881"/>
      <c r="AL93" s="881"/>
      <c r="AM93" s="881"/>
      <c r="AN93" s="881"/>
      <c r="AO93" s="881"/>
      <c r="AP93" s="881"/>
      <c r="AQ93" s="881"/>
      <c r="AR93" s="881"/>
      <c r="AS93" s="881"/>
      <c r="AT93" s="881"/>
      <c r="AU93" s="881"/>
      <c r="AV93" s="881"/>
    </row>
    <row r="94" spans="1:48" ht="34.9" customHeight="1">
      <c r="A94" s="881"/>
      <c r="B94" s="881"/>
      <c r="C94" s="881"/>
      <c r="D94" s="881"/>
      <c r="E94" s="881"/>
      <c r="F94" s="881"/>
      <c r="G94" s="881"/>
      <c r="H94" s="881"/>
      <c r="I94" s="881"/>
      <c r="J94" s="881"/>
      <c r="K94" s="881"/>
      <c r="L94" s="881"/>
      <c r="M94" s="881"/>
      <c r="N94" s="881"/>
      <c r="O94" s="881"/>
      <c r="P94" s="881"/>
      <c r="Q94" s="881"/>
      <c r="R94" s="881"/>
      <c r="S94" s="881"/>
      <c r="T94" s="881"/>
      <c r="U94" s="881"/>
      <c r="V94" s="881"/>
      <c r="W94" s="881"/>
      <c r="X94" s="881"/>
      <c r="Y94" s="881"/>
      <c r="Z94" s="881"/>
      <c r="AA94" s="881"/>
      <c r="AB94" s="881"/>
      <c r="AC94" s="881"/>
      <c r="AD94" s="881"/>
      <c r="AE94" s="881"/>
      <c r="AF94" s="881"/>
      <c r="AG94" s="881"/>
      <c r="AH94" s="881"/>
      <c r="AI94" s="881"/>
      <c r="AJ94" s="881"/>
      <c r="AK94" s="881"/>
      <c r="AL94" s="881"/>
      <c r="AM94" s="881"/>
      <c r="AN94" s="881"/>
      <c r="AO94" s="881"/>
      <c r="AP94" s="881"/>
      <c r="AQ94" s="881"/>
      <c r="AR94" s="881"/>
      <c r="AS94" s="881"/>
      <c r="AT94" s="881"/>
      <c r="AU94" s="881"/>
      <c r="AV94" s="881"/>
    </row>
    <row r="95" spans="1:48" ht="34.9" customHeight="1">
      <c r="A95" s="881"/>
      <c r="B95" s="881"/>
      <c r="C95" s="881"/>
      <c r="D95" s="881"/>
      <c r="E95" s="881"/>
      <c r="F95" s="881"/>
      <c r="G95" s="881"/>
      <c r="H95" s="881"/>
      <c r="I95" s="881"/>
      <c r="J95" s="881"/>
      <c r="K95" s="881"/>
      <c r="L95" s="881"/>
      <c r="M95" s="881"/>
      <c r="N95" s="881"/>
      <c r="O95" s="881"/>
      <c r="P95" s="881"/>
      <c r="Q95" s="881"/>
      <c r="R95" s="881"/>
      <c r="S95" s="881"/>
      <c r="T95" s="881"/>
      <c r="U95" s="881"/>
      <c r="V95" s="881"/>
      <c r="W95" s="881"/>
      <c r="X95" s="881"/>
      <c r="Y95" s="881"/>
      <c r="Z95" s="881"/>
      <c r="AA95" s="881"/>
      <c r="AB95" s="881"/>
      <c r="AC95" s="881"/>
      <c r="AD95" s="881"/>
      <c r="AE95" s="881"/>
      <c r="AF95" s="881"/>
      <c r="AG95" s="881"/>
      <c r="AH95" s="881"/>
      <c r="AI95" s="881"/>
      <c r="AJ95" s="881"/>
      <c r="AK95" s="881"/>
      <c r="AL95" s="881"/>
      <c r="AM95" s="881"/>
      <c r="AN95" s="881"/>
      <c r="AO95" s="881"/>
      <c r="AP95" s="881"/>
      <c r="AQ95" s="881"/>
      <c r="AR95" s="881"/>
      <c r="AS95" s="881"/>
      <c r="AT95" s="881"/>
      <c r="AU95" s="881"/>
      <c r="AV95" s="881"/>
    </row>
  </sheetData>
  <mergeCells count="176">
    <mergeCell ref="AO1:AQ1"/>
    <mergeCell ref="AR1:AV1"/>
    <mergeCell ref="B2:C3"/>
    <mergeCell ref="D2:F3"/>
    <mergeCell ref="H2:AD2"/>
    <mergeCell ref="AE2:AG2"/>
    <mergeCell ref="AH2:AN2"/>
    <mergeCell ref="AO2:AQ2"/>
    <mergeCell ref="AR2:AV2"/>
    <mergeCell ref="H3:R3"/>
    <mergeCell ref="B1:C1"/>
    <mergeCell ref="D1:F1"/>
    <mergeCell ref="H1:AD1"/>
    <mergeCell ref="AE1:AG1"/>
    <mergeCell ref="AH1:AN1"/>
    <mergeCell ref="S3:V3"/>
    <mergeCell ref="W3:AN3"/>
    <mergeCell ref="AO3:AQ3"/>
    <mergeCell ref="AR3:AV3"/>
    <mergeCell ref="B4:B24"/>
    <mergeCell ref="C4:C5"/>
    <mergeCell ref="D4:D5"/>
    <mergeCell ref="E4:E5"/>
    <mergeCell ref="F4:F5"/>
    <mergeCell ref="G4:AV4"/>
    <mergeCell ref="I5:AB5"/>
    <mergeCell ref="AC5:AV5"/>
    <mergeCell ref="C6:C12"/>
    <mergeCell ref="Q6:AB6"/>
    <mergeCell ref="D9:D10"/>
    <mergeCell ref="E9:E10"/>
    <mergeCell ref="F9:F10"/>
    <mergeCell ref="G9:G10"/>
    <mergeCell ref="H9:H10"/>
    <mergeCell ref="C13:C24"/>
    <mergeCell ref="AK6:AV6"/>
    <mergeCell ref="D7:D8"/>
    <mergeCell ref="E7:E8"/>
    <mergeCell ref="F7:F8"/>
    <mergeCell ref="G7:G8"/>
    <mergeCell ref="H7:H8"/>
    <mergeCell ref="S16:AB23"/>
    <mergeCell ref="AM16:AV23"/>
    <mergeCell ref="D24:E24"/>
    <mergeCell ref="I24:AB24"/>
    <mergeCell ref="AC24:AV24"/>
    <mergeCell ref="C25:E25"/>
    <mergeCell ref="I25:AB25"/>
    <mergeCell ref="AC25:AV25"/>
    <mergeCell ref="AC29:AV29"/>
    <mergeCell ref="B30:B71"/>
    <mergeCell ref="O30:AB31"/>
    <mergeCell ref="AI30:AV31"/>
    <mergeCell ref="C32:C70"/>
    <mergeCell ref="D32:D34"/>
    <mergeCell ref="E32:E34"/>
    <mergeCell ref="F32:F34"/>
    <mergeCell ref="B26:B29"/>
    <mergeCell ref="C26:C28"/>
    <mergeCell ref="AA26:AB27"/>
    <mergeCell ref="AU26:AV27"/>
    <mergeCell ref="S28:AB28"/>
    <mergeCell ref="AM28:AV28"/>
    <mergeCell ref="G32:G34"/>
    <mergeCell ref="H32:H34"/>
    <mergeCell ref="D35:D37"/>
    <mergeCell ref="E35:E37"/>
    <mergeCell ref="F35:F37"/>
    <mergeCell ref="G35:G37"/>
    <mergeCell ref="H35:H37"/>
    <mergeCell ref="C29:E29"/>
    <mergeCell ref="I29:AB29"/>
    <mergeCell ref="D42:D43"/>
    <mergeCell ref="E42:E43"/>
    <mergeCell ref="F42:F43"/>
    <mergeCell ref="G42:G43"/>
    <mergeCell ref="H42:H43"/>
    <mergeCell ref="AM39:AV39"/>
    <mergeCell ref="D40:D41"/>
    <mergeCell ref="E40:E41"/>
    <mergeCell ref="F40:F41"/>
    <mergeCell ref="G40:G41"/>
    <mergeCell ref="H40:H41"/>
    <mergeCell ref="S41:AB41"/>
    <mergeCell ref="AM41:AV41"/>
    <mergeCell ref="D38:D39"/>
    <mergeCell ref="E38:E39"/>
    <mergeCell ref="F38:F39"/>
    <mergeCell ref="G38:G39"/>
    <mergeCell ref="H38:H39"/>
    <mergeCell ref="S39:AB39"/>
    <mergeCell ref="H49:H50"/>
    <mergeCell ref="S52:AB52"/>
    <mergeCell ref="AM52:AV52"/>
    <mergeCell ref="D53:D54"/>
    <mergeCell ref="E53:E54"/>
    <mergeCell ref="F53:F54"/>
    <mergeCell ref="O44:AB46"/>
    <mergeCell ref="AI44:AV46"/>
    <mergeCell ref="D47:D50"/>
    <mergeCell ref="E47:E48"/>
    <mergeCell ref="F47:F48"/>
    <mergeCell ref="G47:G48"/>
    <mergeCell ref="H47:H48"/>
    <mergeCell ref="E49:E50"/>
    <mergeCell ref="F49:F50"/>
    <mergeCell ref="G49:G50"/>
    <mergeCell ref="D44:D45"/>
    <mergeCell ref="E44:E45"/>
    <mergeCell ref="F44:F45"/>
    <mergeCell ref="D55:D56"/>
    <mergeCell ref="E55:E56"/>
    <mergeCell ref="F55:F56"/>
    <mergeCell ref="G55:G56"/>
    <mergeCell ref="H55:H56"/>
    <mergeCell ref="D57:D59"/>
    <mergeCell ref="E57:E59"/>
    <mergeCell ref="F57:F59"/>
    <mergeCell ref="G57:G59"/>
    <mergeCell ref="H57:H59"/>
    <mergeCell ref="D69:D70"/>
    <mergeCell ref="E69:E70"/>
    <mergeCell ref="F69:F70"/>
    <mergeCell ref="D60:D61"/>
    <mergeCell ref="E60:E61"/>
    <mergeCell ref="F60:F61"/>
    <mergeCell ref="Q69:AB70"/>
    <mergeCell ref="AK69:AV70"/>
    <mergeCell ref="C71:E71"/>
    <mergeCell ref="I71:AB71"/>
    <mergeCell ref="AC71:AV71"/>
    <mergeCell ref="Q60:AB61"/>
    <mergeCell ref="AK60:AV61"/>
    <mergeCell ref="D63:D64"/>
    <mergeCell ref="E63:E64"/>
    <mergeCell ref="F63:F64"/>
    <mergeCell ref="Y63:AB68"/>
    <mergeCell ref="AS63:AV68"/>
    <mergeCell ref="D65:D68"/>
    <mergeCell ref="E65:E66"/>
    <mergeCell ref="F65:F68"/>
    <mergeCell ref="AC79:AV79"/>
    <mergeCell ref="G72:G73"/>
    <mergeCell ref="H72:H73"/>
    <mergeCell ref="S73:AB73"/>
    <mergeCell ref="AM73:AV73"/>
    <mergeCell ref="D74:D75"/>
    <mergeCell ref="E74:E75"/>
    <mergeCell ref="F74:F75"/>
    <mergeCell ref="G74:G75"/>
    <mergeCell ref="H74:H75"/>
    <mergeCell ref="S75:AB76"/>
    <mergeCell ref="A93:G95"/>
    <mergeCell ref="H93:H95"/>
    <mergeCell ref="I93:AV95"/>
    <mergeCell ref="S80:AB90"/>
    <mergeCell ref="AM80:AV90"/>
    <mergeCell ref="B91:G92"/>
    <mergeCell ref="H91:H92"/>
    <mergeCell ref="I91:AV92"/>
    <mergeCell ref="B80:B90"/>
    <mergeCell ref="C80:C82"/>
    <mergeCell ref="C83:C89"/>
    <mergeCell ref="D83:D85"/>
    <mergeCell ref="A1:A92"/>
    <mergeCell ref="B72:B79"/>
    <mergeCell ref="C72:C78"/>
    <mergeCell ref="D72:D73"/>
    <mergeCell ref="E72:E73"/>
    <mergeCell ref="F72:F73"/>
    <mergeCell ref="AM75:AV76"/>
    <mergeCell ref="D78:E78"/>
    <mergeCell ref="I78:AB78"/>
    <mergeCell ref="AC78:AV78"/>
    <mergeCell ref="C79:E79"/>
    <mergeCell ref="I79:AB79"/>
  </mergeCells>
  <phoneticPr fontId="3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G51"/>
  <sheetViews>
    <sheetView view="pageBreakPreview" topLeftCell="A34" zoomScale="55" zoomScaleNormal="70" zoomScaleSheetLayoutView="55" workbookViewId="0">
      <selection activeCell="H44" sqref="H44"/>
    </sheetView>
  </sheetViews>
  <sheetFormatPr defaultColWidth="13.5" defaultRowHeight="16.5"/>
  <cols>
    <col min="1" max="1" width="10.75" style="154" customWidth="1"/>
    <col min="2" max="2" width="11.375" style="154" customWidth="1"/>
    <col min="3" max="3" width="10.125" style="154" customWidth="1"/>
    <col min="4" max="4" width="28.25" style="154" customWidth="1"/>
    <col min="5" max="5" width="15.75" style="154" customWidth="1"/>
    <col min="6" max="6" width="13.875" style="157" customWidth="1"/>
    <col min="7" max="7" width="14.625" style="154" customWidth="1"/>
    <col min="8" max="8" width="8.125" style="154" customWidth="1"/>
    <col min="9" max="252" width="8.75" style="154" customWidth="1"/>
    <col min="253" max="16384" width="13.5" style="154"/>
  </cols>
  <sheetData>
    <row r="1" spans="1:7" ht="17.45" customHeight="1">
      <c r="A1" s="919" t="s">
        <v>1043</v>
      </c>
      <c r="B1" s="919"/>
      <c r="C1" s="919"/>
      <c r="D1" s="919"/>
      <c r="E1" s="920"/>
      <c r="F1" s="919"/>
      <c r="G1" s="919"/>
    </row>
    <row r="2" spans="1:7">
      <c r="A2" s="150"/>
      <c r="B2" s="150"/>
      <c r="C2" s="150"/>
      <c r="D2" s="150"/>
      <c r="E2" s="241" t="s">
        <v>1445</v>
      </c>
      <c r="F2" s="150" t="s">
        <v>1042</v>
      </c>
      <c r="G2" s="150" t="s">
        <v>1041</v>
      </c>
    </row>
    <row r="3" spans="1:7">
      <c r="A3" s="150" t="s">
        <v>887</v>
      </c>
      <c r="B3" s="150" t="s">
        <v>888</v>
      </c>
      <c r="C3" s="150" t="s">
        <v>889</v>
      </c>
      <c r="D3" s="150" t="s">
        <v>890</v>
      </c>
      <c r="E3" s="236" t="s">
        <v>1040</v>
      </c>
      <c r="F3" s="150" t="s">
        <v>1040</v>
      </c>
      <c r="G3" s="135" t="s">
        <v>891</v>
      </c>
    </row>
    <row r="4" spans="1:7">
      <c r="A4" s="921" t="s">
        <v>374</v>
      </c>
      <c r="B4" s="922" t="s">
        <v>1045</v>
      </c>
      <c r="C4" s="922" t="s">
        <v>983</v>
      </c>
      <c r="D4" s="155" t="s">
        <v>1046</v>
      </c>
      <c r="E4" s="242">
        <f>安全文明!J7</f>
        <v>1</v>
      </c>
      <c r="F4" s="804">
        <f>安全文明!L7</f>
        <v>1</v>
      </c>
      <c r="G4" s="924">
        <f>安全文明!F104</f>
        <v>1</v>
      </c>
    </row>
    <row r="5" spans="1:7">
      <c r="A5" s="921"/>
      <c r="B5" s="922"/>
      <c r="C5" s="922"/>
      <c r="D5" s="155" t="s">
        <v>1047</v>
      </c>
      <c r="E5" s="242">
        <f>安全文明!J8</f>
        <v>1</v>
      </c>
      <c r="F5" s="804">
        <f>[3]安全文明!I8</f>
        <v>0</v>
      </c>
      <c r="G5" s="924"/>
    </row>
    <row r="6" spans="1:7">
      <c r="A6" s="921"/>
      <c r="B6" s="922"/>
      <c r="C6" s="922"/>
      <c r="D6" s="155" t="s">
        <v>1048</v>
      </c>
      <c r="E6" s="242">
        <f>安全文明!J11</f>
        <v>1</v>
      </c>
      <c r="F6" s="804">
        <f>[3]安全文明!I9</f>
        <v>0</v>
      </c>
      <c r="G6" s="924"/>
    </row>
    <row r="7" spans="1:7">
      <c r="A7" s="921"/>
      <c r="B7" s="922"/>
      <c r="C7" s="922"/>
      <c r="D7" s="155" t="s">
        <v>1049</v>
      </c>
      <c r="E7" s="242">
        <f>安全文明!J12</f>
        <v>1</v>
      </c>
      <c r="F7" s="804">
        <f>[3]安全文明!I10</f>
        <v>0</v>
      </c>
      <c r="G7" s="924"/>
    </row>
    <row r="8" spans="1:7">
      <c r="A8" s="921"/>
      <c r="B8" s="922" t="s">
        <v>1051</v>
      </c>
      <c r="C8" s="922" t="s">
        <v>983</v>
      </c>
      <c r="D8" s="155" t="s">
        <v>1052</v>
      </c>
      <c r="E8" s="242">
        <f>安全文明!J17</f>
        <v>1</v>
      </c>
      <c r="F8" s="804">
        <f>安全文明!L17</f>
        <v>1</v>
      </c>
      <c r="G8" s="924"/>
    </row>
    <row r="9" spans="1:7">
      <c r="A9" s="921"/>
      <c r="B9" s="922"/>
      <c r="C9" s="922"/>
      <c r="D9" s="155" t="s">
        <v>1053</v>
      </c>
      <c r="E9" s="242">
        <f>安全文明!J19</f>
        <v>1</v>
      </c>
      <c r="F9" s="804">
        <f>[3]安全文明!I23</f>
        <v>0</v>
      </c>
      <c r="G9" s="924"/>
    </row>
    <row r="10" spans="1:7">
      <c r="A10" s="921"/>
      <c r="B10" s="922"/>
      <c r="C10" s="922"/>
      <c r="D10" s="155" t="s">
        <v>1054</v>
      </c>
      <c r="E10" s="242">
        <f>安全文明!J20</f>
        <v>1</v>
      </c>
      <c r="F10" s="804"/>
      <c r="G10" s="924"/>
    </row>
    <row r="11" spans="1:7">
      <c r="A11" s="921"/>
      <c r="B11" s="922"/>
      <c r="C11" s="922"/>
      <c r="D11" s="155" t="s">
        <v>1056</v>
      </c>
      <c r="E11" s="242">
        <f>安全文明!J21</f>
        <v>1</v>
      </c>
      <c r="F11" s="804"/>
      <c r="G11" s="924"/>
    </row>
    <row r="12" spans="1:7">
      <c r="A12" s="921"/>
      <c r="B12" s="922"/>
      <c r="C12" s="922"/>
      <c r="D12" s="155" t="s">
        <v>1057</v>
      </c>
      <c r="E12" s="242">
        <f>安全文明!J25</f>
        <v>1</v>
      </c>
      <c r="F12" s="804"/>
      <c r="G12" s="924"/>
    </row>
    <row r="13" spans="1:7">
      <c r="A13" s="921"/>
      <c r="B13" s="922"/>
      <c r="C13" s="922"/>
      <c r="D13" s="155" t="s">
        <v>1059</v>
      </c>
      <c r="E13" s="242">
        <f>安全文明!J26</f>
        <v>1</v>
      </c>
      <c r="F13" s="804"/>
      <c r="G13" s="924"/>
    </row>
    <row r="14" spans="1:7">
      <c r="A14" s="921"/>
      <c r="B14" s="922"/>
      <c r="C14" s="922"/>
      <c r="D14" s="155" t="s">
        <v>1060</v>
      </c>
      <c r="E14" s="242">
        <f>安全文明!J27</f>
        <v>1</v>
      </c>
      <c r="F14" s="804"/>
      <c r="G14" s="924"/>
    </row>
    <row r="15" spans="1:7">
      <c r="A15" s="921"/>
      <c r="B15" s="922" t="s">
        <v>1062</v>
      </c>
      <c r="C15" s="922" t="s">
        <v>1167</v>
      </c>
      <c r="D15" s="155" t="s">
        <v>1149</v>
      </c>
      <c r="E15" s="242">
        <f>安全文明!J30</f>
        <v>1</v>
      </c>
      <c r="F15" s="804">
        <f>安全文明!L30</f>
        <v>1</v>
      </c>
      <c r="G15" s="924"/>
    </row>
    <row r="16" spans="1:7">
      <c r="A16" s="921"/>
      <c r="B16" s="922"/>
      <c r="C16" s="922"/>
      <c r="D16" s="156" t="s">
        <v>1150</v>
      </c>
      <c r="E16" s="242">
        <f>安全文明!J33</f>
        <v>1</v>
      </c>
      <c r="F16" s="804">
        <f>[3]安全文明!I32</f>
        <v>0</v>
      </c>
      <c r="G16" s="924"/>
    </row>
    <row r="17" spans="1:7">
      <c r="A17" s="921"/>
      <c r="B17" s="922"/>
      <c r="C17" s="922"/>
      <c r="D17" s="156" t="s">
        <v>1151</v>
      </c>
      <c r="E17" s="242">
        <f>安全文明!J35</f>
        <v>1</v>
      </c>
      <c r="F17" s="804">
        <f>[3]安全文明!I34</f>
        <v>0</v>
      </c>
      <c r="G17" s="924"/>
    </row>
    <row r="18" spans="1:7">
      <c r="A18" s="921"/>
      <c r="B18" s="922"/>
      <c r="C18" s="922"/>
      <c r="D18" s="156" t="s">
        <v>1152</v>
      </c>
      <c r="E18" s="242">
        <f>安全文明!J37</f>
        <v>1</v>
      </c>
      <c r="F18" s="804">
        <f>[3]安全文明!I36</f>
        <v>0</v>
      </c>
      <c r="G18" s="924"/>
    </row>
    <row r="19" spans="1:7">
      <c r="A19" s="921"/>
      <c r="B19" s="922"/>
      <c r="C19" s="922"/>
      <c r="D19" s="156" t="s">
        <v>1153</v>
      </c>
      <c r="E19" s="242">
        <f>安全文明!J39</f>
        <v>1</v>
      </c>
      <c r="F19" s="804">
        <f>[3]安全文明!I38</f>
        <v>0</v>
      </c>
      <c r="G19" s="924"/>
    </row>
    <row r="20" spans="1:7">
      <c r="A20" s="921"/>
      <c r="B20" s="922"/>
      <c r="C20" s="922"/>
      <c r="D20" s="156" t="s">
        <v>1154</v>
      </c>
      <c r="E20" s="242">
        <f>安全文明!J40</f>
        <v>1</v>
      </c>
      <c r="F20" s="804">
        <f>[3]安全文明!I39</f>
        <v>0</v>
      </c>
      <c r="G20" s="924"/>
    </row>
    <row r="21" spans="1:7">
      <c r="A21" s="921"/>
      <c r="B21" s="922"/>
      <c r="C21" s="923" t="s">
        <v>1167</v>
      </c>
      <c r="D21" s="156" t="s">
        <v>1155</v>
      </c>
      <c r="E21" s="242">
        <f>安全文明!J41</f>
        <v>1</v>
      </c>
      <c r="F21" s="804">
        <f>[3]安全文明!I41</f>
        <v>0</v>
      </c>
      <c r="G21" s="924"/>
    </row>
    <row r="22" spans="1:7">
      <c r="A22" s="921"/>
      <c r="B22" s="922"/>
      <c r="C22" s="923"/>
      <c r="D22" s="156" t="s">
        <v>1156</v>
      </c>
      <c r="E22" s="242">
        <f>安全文明!J42</f>
        <v>1</v>
      </c>
      <c r="F22" s="804">
        <f>[3]安全文明!I42</f>
        <v>0</v>
      </c>
      <c r="G22" s="924"/>
    </row>
    <row r="23" spans="1:7">
      <c r="A23" s="921"/>
      <c r="B23" s="922"/>
      <c r="C23" s="923"/>
      <c r="D23" s="156" t="s">
        <v>1157</v>
      </c>
      <c r="E23" s="242">
        <f>安全文明!J46</f>
        <v>1</v>
      </c>
      <c r="F23" s="804">
        <f>[3]安全文明!I46</f>
        <v>0</v>
      </c>
      <c r="G23" s="924"/>
    </row>
    <row r="24" spans="1:7">
      <c r="A24" s="921"/>
      <c r="B24" s="922"/>
      <c r="C24" s="923"/>
      <c r="D24" s="156" t="s">
        <v>1158</v>
      </c>
      <c r="E24" s="242">
        <f>安全文明!J47</f>
        <v>1</v>
      </c>
      <c r="F24" s="804">
        <f>[3]安全文明!I47</f>
        <v>0</v>
      </c>
      <c r="G24" s="924"/>
    </row>
    <row r="25" spans="1:7">
      <c r="A25" s="921"/>
      <c r="B25" s="922"/>
      <c r="C25" s="923"/>
      <c r="D25" s="156" t="s">
        <v>1159</v>
      </c>
      <c r="E25" s="242">
        <f>安全文明!J48</f>
        <v>1</v>
      </c>
      <c r="F25" s="804">
        <f>[3]安全文明!I48</f>
        <v>0</v>
      </c>
      <c r="G25" s="924"/>
    </row>
    <row r="26" spans="1:7">
      <c r="A26" s="921"/>
      <c r="B26" s="922"/>
      <c r="C26" s="923"/>
      <c r="D26" s="156" t="s">
        <v>1160</v>
      </c>
      <c r="E26" s="242">
        <f>安全文明!J49</f>
        <v>1</v>
      </c>
      <c r="F26" s="804">
        <f>[3]安全文明!I49</f>
        <v>0</v>
      </c>
      <c r="G26" s="924"/>
    </row>
    <row r="27" spans="1:7">
      <c r="A27" s="921"/>
      <c r="B27" s="922"/>
      <c r="C27" s="923" t="s">
        <v>1167</v>
      </c>
      <c r="D27" s="156" t="s">
        <v>1161</v>
      </c>
      <c r="E27" s="242">
        <f>安全文明!J51</f>
        <v>1</v>
      </c>
      <c r="F27" s="804">
        <f>[3]安全文明!I52</f>
        <v>0</v>
      </c>
      <c r="G27" s="924"/>
    </row>
    <row r="28" spans="1:7">
      <c r="A28" s="921"/>
      <c r="B28" s="922"/>
      <c r="C28" s="923"/>
      <c r="D28" s="156" t="s">
        <v>1162</v>
      </c>
      <c r="E28" s="242">
        <f>安全文明!J52</f>
        <v>1</v>
      </c>
      <c r="F28" s="804">
        <f>[3]安全文明!I53</f>
        <v>0</v>
      </c>
      <c r="G28" s="924"/>
    </row>
    <row r="29" spans="1:7">
      <c r="A29" s="921"/>
      <c r="B29" s="922"/>
      <c r="C29" s="923"/>
      <c r="D29" s="156" t="s">
        <v>1163</v>
      </c>
      <c r="E29" s="242">
        <f>安全文明!J53</f>
        <v>1</v>
      </c>
      <c r="F29" s="804">
        <f>[3]安全文明!I54</f>
        <v>0</v>
      </c>
      <c r="G29" s="924"/>
    </row>
    <row r="30" spans="1:7">
      <c r="A30" s="921"/>
      <c r="B30" s="922"/>
      <c r="C30" s="923"/>
      <c r="D30" s="156" t="s">
        <v>1164</v>
      </c>
      <c r="E30" s="242">
        <f>安全文明!J54</f>
        <v>1</v>
      </c>
      <c r="F30" s="804">
        <f>[3]安全文明!I55</f>
        <v>0</v>
      </c>
      <c r="G30" s="924"/>
    </row>
    <row r="31" spans="1:7">
      <c r="A31" s="921"/>
      <c r="B31" s="922"/>
      <c r="C31" s="923"/>
      <c r="D31" s="156" t="s">
        <v>1165</v>
      </c>
      <c r="E31" s="242">
        <f>安全文明!J55</f>
        <v>1</v>
      </c>
      <c r="F31" s="804">
        <f>[3]安全文明!I56</f>
        <v>0</v>
      </c>
      <c r="G31" s="924"/>
    </row>
    <row r="32" spans="1:7">
      <c r="A32" s="921"/>
      <c r="B32" s="922"/>
      <c r="C32" s="923"/>
      <c r="D32" s="156" t="s">
        <v>1166</v>
      </c>
      <c r="E32" s="242">
        <f>安全文明!J57</f>
        <v>1</v>
      </c>
      <c r="F32" s="804">
        <f>[3]安全文明!I58</f>
        <v>0</v>
      </c>
      <c r="G32" s="924"/>
    </row>
    <row r="33" spans="1:7">
      <c r="A33" s="921"/>
      <c r="B33" s="923" t="s">
        <v>1064</v>
      </c>
      <c r="C33" s="923" t="s">
        <v>983</v>
      </c>
      <c r="D33" s="156" t="s">
        <v>539</v>
      </c>
      <c r="E33" s="242">
        <f>安全文明!J59</f>
        <v>1</v>
      </c>
      <c r="F33" s="804">
        <f>安全文明!L59</f>
        <v>1</v>
      </c>
      <c r="G33" s="924"/>
    </row>
    <row r="34" spans="1:7">
      <c r="A34" s="921"/>
      <c r="B34" s="923"/>
      <c r="C34" s="923"/>
      <c r="D34" s="156" t="s">
        <v>1065</v>
      </c>
      <c r="E34" s="242">
        <f>安全文明!J63</f>
        <v>1</v>
      </c>
      <c r="F34" s="804">
        <f>[3]安全文明!I72</f>
        <v>0</v>
      </c>
      <c r="G34" s="924"/>
    </row>
    <row r="35" spans="1:7">
      <c r="A35" s="921"/>
      <c r="B35" s="923"/>
      <c r="C35" s="923"/>
      <c r="D35" s="156" t="s">
        <v>1066</v>
      </c>
      <c r="E35" s="242">
        <f>安全文明!J64</f>
        <v>1</v>
      </c>
      <c r="F35" s="804">
        <f>[3]安全文明!I73</f>
        <v>0</v>
      </c>
      <c r="G35" s="924"/>
    </row>
    <row r="36" spans="1:7">
      <c r="A36" s="921"/>
      <c r="B36" s="923" t="s">
        <v>1067</v>
      </c>
      <c r="C36" s="923" t="s">
        <v>983</v>
      </c>
      <c r="D36" s="156" t="s">
        <v>528</v>
      </c>
      <c r="E36" s="242">
        <f>安全文明!J67</f>
        <v>1</v>
      </c>
      <c r="F36" s="804">
        <f>安全文明!L67</f>
        <v>1</v>
      </c>
      <c r="G36" s="924"/>
    </row>
    <row r="37" spans="1:7">
      <c r="A37" s="921"/>
      <c r="B37" s="923"/>
      <c r="C37" s="923"/>
      <c r="D37" s="156" t="s">
        <v>1068</v>
      </c>
      <c r="E37" s="242">
        <f>安全文明!J73</f>
        <v>1</v>
      </c>
      <c r="F37" s="804">
        <f>[3]安全文明!I86</f>
        <v>0</v>
      </c>
      <c r="G37" s="924"/>
    </row>
    <row r="38" spans="1:7">
      <c r="A38" s="921"/>
      <c r="B38" s="923"/>
      <c r="C38" s="923"/>
      <c r="D38" s="156" t="s">
        <v>1069</v>
      </c>
      <c r="E38" s="242">
        <f>安全文明!J78</f>
        <v>1</v>
      </c>
      <c r="F38" s="804">
        <f>[3]安全文明!I87</f>
        <v>0</v>
      </c>
      <c r="G38" s="924"/>
    </row>
    <row r="39" spans="1:7">
      <c r="A39" s="921"/>
      <c r="B39" s="151" t="s">
        <v>1071</v>
      </c>
      <c r="C39" s="151" t="s">
        <v>1081</v>
      </c>
      <c r="D39" s="138" t="s">
        <v>1072</v>
      </c>
      <c r="E39" s="243">
        <f>安全文明!J81</f>
        <v>1</v>
      </c>
      <c r="F39" s="152">
        <f>安全文明!L81</f>
        <v>1</v>
      </c>
      <c r="G39" s="924"/>
    </row>
    <row r="40" spans="1:7">
      <c r="A40" s="921"/>
      <c r="B40" s="923" t="s">
        <v>454</v>
      </c>
      <c r="C40" s="923" t="s">
        <v>983</v>
      </c>
      <c r="D40" s="156" t="s">
        <v>1074</v>
      </c>
      <c r="E40" s="242">
        <f>安全文明!J86</f>
        <v>1</v>
      </c>
      <c r="F40" s="804">
        <f>安全文明!L86</f>
        <v>1</v>
      </c>
      <c r="G40" s="924"/>
    </row>
    <row r="41" spans="1:7">
      <c r="A41" s="921"/>
      <c r="B41" s="923"/>
      <c r="C41" s="923"/>
      <c r="D41" s="156" t="s">
        <v>1075</v>
      </c>
      <c r="E41" s="242">
        <f>安全文明!J89</f>
        <v>1</v>
      </c>
      <c r="F41" s="804">
        <f>[3]安全文明!I132</f>
        <v>0</v>
      </c>
      <c r="G41" s="924"/>
    </row>
    <row r="42" spans="1:7">
      <c r="A42" s="921"/>
      <c r="B42" s="923"/>
      <c r="C42" s="923"/>
      <c r="D42" s="156" t="s">
        <v>1077</v>
      </c>
      <c r="E42" s="242">
        <f>安全文明!J92</f>
        <v>1</v>
      </c>
      <c r="F42" s="804">
        <f>[3]安全文明!I136</f>
        <v>0</v>
      </c>
      <c r="G42" s="924"/>
    </row>
    <row r="43" spans="1:7">
      <c r="A43" s="921"/>
      <c r="B43" s="923"/>
      <c r="C43" s="923"/>
      <c r="D43" s="156" t="s">
        <v>1078</v>
      </c>
      <c r="E43" s="242">
        <f>安全文明!J94</f>
        <v>1</v>
      </c>
      <c r="F43" s="804">
        <f>[3]安全文明!I137</f>
        <v>0</v>
      </c>
      <c r="G43" s="924"/>
    </row>
    <row r="44" spans="1:7">
      <c r="A44" s="921"/>
      <c r="B44" s="923"/>
      <c r="C44" s="923"/>
      <c r="D44" s="156" t="s">
        <v>1080</v>
      </c>
      <c r="E44" s="242">
        <f>安全文明!J95</f>
        <v>1</v>
      </c>
      <c r="F44" s="804">
        <f>[3]安全文明!I138</f>
        <v>0</v>
      </c>
      <c r="G44" s="924"/>
    </row>
    <row r="45" spans="1:7">
      <c r="A45" s="921"/>
      <c r="B45" s="923" t="s">
        <v>1083</v>
      </c>
      <c r="C45" s="923" t="s">
        <v>983</v>
      </c>
      <c r="D45" s="156" t="s">
        <v>1079</v>
      </c>
      <c r="E45" s="242">
        <f>安全文明!J98</f>
        <v>1</v>
      </c>
      <c r="F45" s="804">
        <f>安全文明!L98</f>
        <v>1</v>
      </c>
      <c r="G45" s="924"/>
    </row>
    <row r="46" spans="1:7">
      <c r="A46" s="921"/>
      <c r="B46" s="923"/>
      <c r="C46" s="923"/>
      <c r="D46" s="156" t="s">
        <v>1084</v>
      </c>
      <c r="E46" s="242">
        <f>安全文明!J99</f>
        <v>1</v>
      </c>
      <c r="F46" s="804">
        <f>[3]安全文明!I156</f>
        <v>0</v>
      </c>
      <c r="G46" s="924"/>
    </row>
    <row r="47" spans="1:7" ht="33">
      <c r="A47" s="921" t="s">
        <v>1039</v>
      </c>
      <c r="B47" s="136" t="s">
        <v>385</v>
      </c>
      <c r="C47" s="136" t="s">
        <v>983</v>
      </c>
      <c r="D47" s="155" t="s">
        <v>1085</v>
      </c>
      <c r="E47" s="242">
        <f>安全文明!L111</f>
        <v>1</v>
      </c>
      <c r="F47" s="153">
        <f>安全文明!L111</f>
        <v>1</v>
      </c>
      <c r="G47" s="924">
        <f>安全文明!F133</f>
        <v>1</v>
      </c>
    </row>
    <row r="48" spans="1:7">
      <c r="A48" s="921"/>
      <c r="B48" s="925" t="s">
        <v>1447</v>
      </c>
      <c r="C48" s="136" t="s">
        <v>983</v>
      </c>
      <c r="D48" s="155" t="s">
        <v>1087</v>
      </c>
      <c r="E48" s="242">
        <f>安全文明!L114</f>
        <v>1</v>
      </c>
      <c r="F48" s="928" t="s">
        <v>1422</v>
      </c>
      <c r="G48" s="924"/>
    </row>
    <row r="49" spans="1:7">
      <c r="A49" s="921"/>
      <c r="B49" s="926"/>
      <c r="C49" s="136" t="s">
        <v>1446</v>
      </c>
      <c r="D49" s="155" t="s">
        <v>389</v>
      </c>
      <c r="E49" s="242">
        <f>安全文明!L117</f>
        <v>1</v>
      </c>
      <c r="F49" s="929"/>
      <c r="G49" s="924"/>
    </row>
    <row r="50" spans="1:7" ht="33">
      <c r="A50" s="921"/>
      <c r="B50" s="927"/>
      <c r="C50" s="136" t="s">
        <v>983</v>
      </c>
      <c r="D50" s="155" t="s">
        <v>1089</v>
      </c>
      <c r="E50" s="242">
        <f>安全文明!L121</f>
        <v>1</v>
      </c>
      <c r="F50" s="930"/>
      <c r="G50" s="924"/>
    </row>
    <row r="51" spans="1:7">
      <c r="A51" s="921"/>
      <c r="B51" s="136" t="s">
        <v>1038</v>
      </c>
      <c r="C51" s="136" t="s">
        <v>983</v>
      </c>
      <c r="D51" s="155" t="s">
        <v>1038</v>
      </c>
      <c r="E51" s="242">
        <f>安全文明!L128</f>
        <v>1</v>
      </c>
      <c r="F51" s="153">
        <f>安全文明!L128</f>
        <v>1</v>
      </c>
      <c r="G51" s="924"/>
    </row>
  </sheetData>
  <mergeCells count="30">
    <mergeCell ref="A47:A51"/>
    <mergeCell ref="G47:G51"/>
    <mergeCell ref="B45:B46"/>
    <mergeCell ref="C45:C46"/>
    <mergeCell ref="F45:F46"/>
    <mergeCell ref="G4:G46"/>
    <mergeCell ref="C27:C32"/>
    <mergeCell ref="C36:C38"/>
    <mergeCell ref="F36:F38"/>
    <mergeCell ref="B33:B35"/>
    <mergeCell ref="C33:C35"/>
    <mergeCell ref="F33:F35"/>
    <mergeCell ref="B48:B50"/>
    <mergeCell ref="F48:F50"/>
    <mergeCell ref="A1:G1"/>
    <mergeCell ref="A4:A46"/>
    <mergeCell ref="B4:B7"/>
    <mergeCell ref="C4:C7"/>
    <mergeCell ref="F4:F7"/>
    <mergeCell ref="B40:B44"/>
    <mergeCell ref="C40:C44"/>
    <mergeCell ref="F40:F44"/>
    <mergeCell ref="B36:B38"/>
    <mergeCell ref="B8:B14"/>
    <mergeCell ref="C8:C14"/>
    <mergeCell ref="F8:F14"/>
    <mergeCell ref="B15:B32"/>
    <mergeCell ref="C15:C20"/>
    <mergeCell ref="F15:F32"/>
    <mergeCell ref="C21:C26"/>
  </mergeCells>
  <phoneticPr fontId="38" type="noConversion"/>
  <pageMargins left="0.7" right="0.7" top="0.75" bottom="0.75" header="0.3" footer="0.3"/>
  <pageSetup paperSize="9" scale="85"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7"/>
  <sheetViews>
    <sheetView topLeftCell="A4" zoomScaleNormal="100" workbookViewId="0">
      <selection activeCell="D10" sqref="D10"/>
    </sheetView>
  </sheetViews>
  <sheetFormatPr defaultColWidth="8.625" defaultRowHeight="30" customHeight="1"/>
  <cols>
    <col min="1" max="1" width="6.125" customWidth="1"/>
    <col min="4" max="4" width="76.875" customWidth="1"/>
  </cols>
  <sheetData>
    <row r="1" spans="2:5" ht="25.9" customHeight="1"/>
    <row r="2" spans="2:5" ht="25.9" customHeight="1">
      <c r="B2" s="931" t="s">
        <v>1432</v>
      </c>
      <c r="C2" s="263" t="s">
        <v>1433</v>
      </c>
      <c r="D2" s="264" t="s">
        <v>1434</v>
      </c>
      <c r="E2" s="263" t="s">
        <v>1435</v>
      </c>
    </row>
    <row r="3" spans="2:5" ht="34.9" customHeight="1">
      <c r="B3" s="931"/>
      <c r="C3" s="932" t="s">
        <v>1436</v>
      </c>
      <c r="D3" s="265" t="s">
        <v>1517</v>
      </c>
      <c r="E3" s="266" t="s">
        <v>1437</v>
      </c>
    </row>
    <row r="4" spans="2:5" ht="25.9" customHeight="1">
      <c r="B4" s="931"/>
      <c r="C4" s="932"/>
      <c r="D4" s="265" t="s">
        <v>1518</v>
      </c>
      <c r="E4" s="266" t="s">
        <v>1437</v>
      </c>
    </row>
    <row r="5" spans="2:5" ht="25.9" customHeight="1">
      <c r="B5" s="931"/>
      <c r="C5" s="932"/>
      <c r="D5" s="265" t="s">
        <v>1563</v>
      </c>
      <c r="E5" s="266" t="s">
        <v>1438</v>
      </c>
    </row>
    <row r="6" spans="2:5" ht="25.9" customHeight="1">
      <c r="B6" s="931"/>
      <c r="C6" s="932"/>
      <c r="D6" s="265" t="s">
        <v>1558</v>
      </c>
      <c r="E6" s="266" t="s">
        <v>1438</v>
      </c>
    </row>
    <row r="7" spans="2:5" ht="25.9" customHeight="1">
      <c r="B7" s="931"/>
      <c r="C7" s="932"/>
      <c r="D7" s="265" t="s">
        <v>1519</v>
      </c>
      <c r="E7" s="266" t="s">
        <v>1439</v>
      </c>
    </row>
    <row r="8" spans="2:5" ht="25.9" customHeight="1">
      <c r="B8" s="931"/>
      <c r="C8" s="932"/>
      <c r="D8" s="265" t="s">
        <v>1565</v>
      </c>
      <c r="E8" s="266" t="s">
        <v>1438</v>
      </c>
    </row>
    <row r="9" spans="2:5" ht="25.9" customHeight="1">
      <c r="B9" s="931"/>
      <c r="C9" s="932"/>
      <c r="D9" s="371" t="s">
        <v>1561</v>
      </c>
      <c r="E9" s="266" t="s">
        <v>1438</v>
      </c>
    </row>
    <row r="10" spans="2:5" ht="25.9" customHeight="1">
      <c r="B10" s="931"/>
      <c r="C10" s="932"/>
      <c r="D10" s="265" t="s">
        <v>1520</v>
      </c>
      <c r="E10" s="266" t="s">
        <v>1438</v>
      </c>
    </row>
    <row r="11" spans="2:5" ht="51" customHeight="1">
      <c r="B11" s="931"/>
      <c r="C11" s="932"/>
      <c r="D11" s="265" t="s">
        <v>1521</v>
      </c>
      <c r="E11" s="266" t="s">
        <v>1438</v>
      </c>
    </row>
    <row r="12" spans="2:5" ht="25.9" customHeight="1">
      <c r="B12" s="931"/>
      <c r="C12" s="932"/>
      <c r="D12" s="265" t="s">
        <v>1564</v>
      </c>
      <c r="E12" s="266" t="s">
        <v>1440</v>
      </c>
    </row>
    <row r="13" spans="2:5" ht="25.9" customHeight="1">
      <c r="B13" s="931"/>
      <c r="C13" s="932"/>
      <c r="D13" s="265" t="s">
        <v>1522</v>
      </c>
      <c r="E13" s="266" t="s">
        <v>1441</v>
      </c>
    </row>
    <row r="14" spans="2:5" ht="25.9" customHeight="1">
      <c r="B14" s="931"/>
      <c r="C14" s="932" t="s">
        <v>1442</v>
      </c>
      <c r="D14" s="265" t="s">
        <v>1523</v>
      </c>
      <c r="E14" s="266" t="s">
        <v>1437</v>
      </c>
    </row>
    <row r="15" spans="2:5" ht="25.9" customHeight="1">
      <c r="B15" s="931"/>
      <c r="C15" s="932"/>
      <c r="D15" s="267" t="s">
        <v>1524</v>
      </c>
      <c r="E15" s="266" t="s">
        <v>1438</v>
      </c>
    </row>
    <row r="16" spans="2:5" ht="25.9" customHeight="1">
      <c r="B16" s="931"/>
      <c r="C16" s="932"/>
      <c r="D16" s="265" t="s">
        <v>1560</v>
      </c>
      <c r="E16" s="266" t="s">
        <v>1438</v>
      </c>
    </row>
    <row r="17" spans="2:5" ht="73.900000000000006" customHeight="1">
      <c r="B17" s="931"/>
      <c r="C17" s="932"/>
      <c r="D17" s="265" t="s">
        <v>1525</v>
      </c>
      <c r="E17" s="266" t="s">
        <v>1438</v>
      </c>
    </row>
    <row r="18" spans="2:5" ht="31.15" customHeight="1">
      <c r="B18" s="931"/>
      <c r="C18" s="932"/>
      <c r="D18" s="265" t="s">
        <v>1526</v>
      </c>
      <c r="E18" s="266" t="s">
        <v>1438</v>
      </c>
    </row>
    <row r="19" spans="2:5" ht="25.9" customHeight="1">
      <c r="B19" s="931"/>
      <c r="C19" s="932"/>
      <c r="D19" s="265" t="s">
        <v>1527</v>
      </c>
      <c r="E19" s="266" t="s">
        <v>1438</v>
      </c>
    </row>
    <row r="20" spans="2:5" ht="49.9" customHeight="1">
      <c r="B20" s="931"/>
      <c r="C20" s="932"/>
      <c r="D20" s="265" t="s">
        <v>1528</v>
      </c>
      <c r="E20" s="266" t="s">
        <v>1438</v>
      </c>
    </row>
    <row r="21" spans="2:5" ht="33" customHeight="1">
      <c r="B21" s="931"/>
      <c r="C21" s="932"/>
      <c r="D21" s="267" t="s">
        <v>1529</v>
      </c>
      <c r="E21" s="266" t="s">
        <v>1438</v>
      </c>
    </row>
    <row r="22" spans="2:5" ht="25.9" customHeight="1">
      <c r="B22" s="931"/>
      <c r="C22" s="932"/>
      <c r="D22" s="265" t="s">
        <v>1530</v>
      </c>
      <c r="E22" s="266" t="s">
        <v>1438</v>
      </c>
    </row>
    <row r="23" spans="2:5" ht="25.9" customHeight="1">
      <c r="B23" s="931"/>
      <c r="C23" s="932"/>
      <c r="D23" s="265" t="s">
        <v>1559</v>
      </c>
      <c r="E23" s="266" t="s">
        <v>1438</v>
      </c>
    </row>
    <row r="24" spans="2:5" ht="13.9" customHeight="1">
      <c r="B24" s="931"/>
      <c r="C24" s="933" t="s">
        <v>1531</v>
      </c>
      <c r="D24" s="934"/>
      <c r="E24" s="934"/>
    </row>
    <row r="25" spans="2:5" ht="13.9" customHeight="1">
      <c r="B25" s="931"/>
      <c r="C25" s="934"/>
      <c r="D25" s="934"/>
      <c r="E25" s="934"/>
    </row>
    <row r="26" spans="2:5" ht="13.9" customHeight="1">
      <c r="B26" s="931"/>
      <c r="C26" s="934"/>
      <c r="D26" s="934"/>
      <c r="E26" s="934"/>
    </row>
    <row r="27" spans="2:5" ht="13.9" customHeight="1">
      <c r="B27" s="931"/>
      <c r="C27" s="934"/>
      <c r="D27" s="934"/>
      <c r="E27" s="934"/>
    </row>
  </sheetData>
  <mergeCells count="4">
    <mergeCell ref="B2:B27"/>
    <mergeCell ref="C3:C13"/>
    <mergeCell ref="C14:C23"/>
    <mergeCell ref="C24:E27"/>
  </mergeCells>
  <phoneticPr fontId="3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20</vt:i4>
      </vt:variant>
      <vt:variant>
        <vt:lpstr>命名范围</vt:lpstr>
      </vt:variant>
      <vt:variant>
        <vt:i4>2</vt:i4>
      </vt:variant>
    </vt:vector>
  </HeadingPairs>
  <TitlesOfParts>
    <vt:vector size="22" baseType="lpstr">
      <vt:lpstr>标段合格率</vt:lpstr>
      <vt:lpstr>质量风险评估合格率汇总表</vt:lpstr>
      <vt:lpstr>质量风险等级汇总表</vt:lpstr>
      <vt:lpstr>安全文明评估合格率汇总表</vt:lpstr>
      <vt:lpstr>安全文明扣分处数汇总表</vt:lpstr>
      <vt:lpstr>分部分项汇总表</vt:lpstr>
      <vt:lpstr>评估说明</vt:lpstr>
      <vt:lpstr>会签表</vt:lpstr>
      <vt:lpstr>汇总表</vt:lpstr>
      <vt:lpstr>供应商评价</vt:lpstr>
      <vt:lpstr>数据汇总</vt:lpstr>
      <vt:lpstr>实测实量</vt:lpstr>
      <vt:lpstr>实测~实量记录表</vt:lpstr>
      <vt:lpstr>质量风险</vt:lpstr>
      <vt:lpstr>质量风险-隐藏</vt:lpstr>
      <vt:lpstr>安全文明</vt:lpstr>
      <vt:lpstr>数据汇总-隐藏</vt:lpstr>
      <vt:lpstr>实测 实量计算表 </vt:lpstr>
      <vt:lpstr>安全文明-隐藏</vt:lpstr>
      <vt:lpstr>红线管理</vt:lpstr>
      <vt:lpstr>'安全文明-隐藏'!Print_Area</vt:lpstr>
      <vt:lpstr>'质量风险-隐藏'!Print_Area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cp:lastPrinted>2021-03-15T08:38:33Z</cp:lastPrinted>
  <dcterms:created xsi:type="dcterms:W3CDTF">2006-09-13T11:21:51Z</dcterms:created>
  <dcterms:modified xsi:type="dcterms:W3CDTF">2021-04-10T07:41:51Z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y fmtid="{D5CDD505-2E9C-101B-9397-08002B2CF9AE}" pid="3" name="Generator">
    <vt:lpwstr>NPOI</vt:lpwstr>
  </property>
  <property fmtid="{D5CDD505-2E9C-101B-9397-08002B2CF9AE}" pid="4" name="Generator Version">
    <vt:lpwstr>2.2.1</vt:lpwstr>
  </property>
</Properties>
</file>